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91)3" sheetId="1" r:id="rId1"/>
    <sheet name="Кузнецкая 91)3(2019)" sheetId="2" r:id="rId2"/>
    <sheet name="Кузнецкая 91)3(2020)" sheetId="3" r:id="rId3"/>
    <sheet name="Кузнецкая 91)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91)3'!#REF!,'Кузнецкая 91)3'!#REF!</definedName>
    <definedName name="Z_6E36EA37_049E_4FAE_B719_2847CD16F858_.wvu.Rows" localSheetId="0" hidden="1">'Кузнецкая 91)3'!$42:$45</definedName>
    <definedName name="Z_73C0D023_21BD_4441_8EFA_957546C15799_.wvu.Cols" localSheetId="0" hidden="1">'Кузнецкая 91)3'!#REF!,'Кузнецкая 91)3'!#REF!</definedName>
    <definedName name="Z_73C0D023_21BD_4441_8EFA_957546C15799_.wvu.Rows" localSheetId="0" hidden="1">'Кузнецкая 91)3'!$42:$45</definedName>
    <definedName name="_xlnm.Print_Area" localSheetId="0">'Кузнецкая 91)3'!$A$1:$G$60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A2" i="3"/>
  <c r="G21" i="3"/>
  <c r="F21" i="3"/>
  <c r="E21" i="3"/>
  <c r="G16" i="3"/>
  <c r="F16" i="3"/>
  <c r="E16" i="3"/>
  <c r="G9" i="3"/>
  <c r="F9" i="3"/>
  <c r="E9" i="3"/>
  <c r="G8" i="3"/>
  <c r="G6" i="3"/>
  <c r="F51" i="3" l="1"/>
  <c r="F56" i="3" s="1"/>
  <c r="F59" i="3" s="1"/>
  <c r="F33" i="2"/>
  <c r="F57" i="2"/>
  <c r="F9" i="2"/>
  <c r="G9" i="2"/>
  <c r="E9" i="2"/>
  <c r="F58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<sst xmlns="http://schemas.openxmlformats.org/spreadsheetml/2006/main" count="242" uniqueCount="78">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</sst>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9">
          <cell r="W349">
            <v>3202.4415343456712</v>
          </cell>
          <cell r="X349">
            <v>637.30193328339158</v>
          </cell>
          <cell r="Y349">
            <v>8.8992000000000004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1153.6000000000001</v>
          </cell>
          <cell r="AN349">
            <v>16697.330000000002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Y349">
            <v>10918.119910754651</v>
          </cell>
          <cell r="BB349">
            <v>0</v>
          </cell>
          <cell r="BC349">
            <v>0</v>
          </cell>
          <cell r="CN349">
            <v>2503.7094920682034</v>
          </cell>
          <cell r="CO349">
            <v>513.15123235305396</v>
          </cell>
          <cell r="CP349">
            <v>25.904499999999999</v>
          </cell>
          <cell r="DB349">
            <v>0</v>
          </cell>
          <cell r="DG349">
            <v>2138.4612281427931</v>
          </cell>
          <cell r="DU349">
            <v>10338.385514036769</v>
          </cell>
          <cell r="DV349">
            <v>2194.737759341273</v>
          </cell>
          <cell r="DW349">
            <v>35.648299999999999</v>
          </cell>
          <cell r="EK349">
            <v>0</v>
          </cell>
          <cell r="EQ349">
            <v>9054.2577375838464</v>
          </cell>
          <cell r="FB349">
            <v>13875.837628335959</v>
          </cell>
          <cell r="FC349">
            <v>2837.6968670732458</v>
          </cell>
          <cell r="FD349">
            <v>0</v>
          </cell>
          <cell r="FL349">
            <v>0</v>
          </cell>
          <cell r="FS349">
            <v>10288.75226658027</v>
          </cell>
          <cell r="FX349">
            <v>16898.787351175361</v>
          </cell>
          <cell r="FY349">
            <v>3445.1445737349959</v>
          </cell>
          <cell r="FZ349">
            <v>0</v>
          </cell>
          <cell r="GG349">
            <v>17.380800000000001</v>
          </cell>
          <cell r="GL349">
            <v>11050.087043310268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9">
          <cell r="W349">
            <v>2749.3951774736815</v>
          </cell>
          <cell r="X349">
            <v>845.82522743402114</v>
          </cell>
          <cell r="Y349">
            <v>11.9892</v>
          </cell>
          <cell r="AK349">
            <v>0</v>
          </cell>
          <cell r="AV349">
            <v>2266</v>
          </cell>
          <cell r="AY349">
            <v>12107.37202579694</v>
          </cell>
          <cell r="BB349">
            <v>0</v>
          </cell>
          <cell r="BM349">
            <v>0</v>
          </cell>
          <cell r="BN349">
            <v>0</v>
          </cell>
          <cell r="CN349">
            <v>2874.7770367444323</v>
          </cell>
          <cell r="CO349">
            <v>891.18088139077372</v>
          </cell>
          <cell r="CP349">
            <v>0</v>
          </cell>
          <cell r="DB349">
            <v>0</v>
          </cell>
          <cell r="DG349">
            <v>4155.7199819487087</v>
          </cell>
          <cell r="DU349">
            <v>9452.656983170451</v>
          </cell>
          <cell r="DV349">
            <v>2907.709807792683</v>
          </cell>
          <cell r="DW349">
            <v>1934.1855</v>
          </cell>
          <cell r="EL349">
            <v>0</v>
          </cell>
          <cell r="EQ349">
            <v>8360.9734246172939</v>
          </cell>
          <cell r="FB349">
            <v>14023.362921689026</v>
          </cell>
          <cell r="FC349">
            <v>4267.5058280942867</v>
          </cell>
          <cell r="FD349">
            <v>0</v>
          </cell>
          <cell r="FL349">
            <v>0</v>
          </cell>
          <cell r="FS349">
            <v>8242.9100132929871</v>
          </cell>
          <cell r="FX349">
            <v>17039.944327648926</v>
          </cell>
          <cell r="FY349">
            <v>5178.3889428023676</v>
          </cell>
          <cell r="FZ349">
            <v>0</v>
          </cell>
          <cell r="GG349">
            <v>9886.1255999999994</v>
          </cell>
          <cell r="GL349">
            <v>9478.9608235106571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9">
          <cell r="W349">
            <v>1407.5039654265559</v>
          </cell>
          <cell r="X349">
            <v>347.62657578737793</v>
          </cell>
          <cell r="Y349">
            <v>46.35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2266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Y349">
            <v>6026.4481115382396</v>
          </cell>
          <cell r="BB349">
            <v>0</v>
          </cell>
          <cell r="BC349">
            <v>0</v>
          </cell>
          <cell r="BM349">
            <v>0</v>
          </cell>
          <cell r="CN349">
            <v>2603.6588380691078</v>
          </cell>
          <cell r="CO349">
            <v>807.13423980142352</v>
          </cell>
          <cell r="CP349">
            <v>63.86</v>
          </cell>
          <cell r="DB349">
            <v>0</v>
          </cell>
          <cell r="DF349">
            <v>2371.3780207963732</v>
          </cell>
          <cell r="DU349">
            <v>4214.970615265881</v>
          </cell>
          <cell r="DV349">
            <v>916.91189844706912</v>
          </cell>
          <cell r="DW349">
            <v>634.48</v>
          </cell>
          <cell r="EK349">
            <v>0</v>
          </cell>
          <cell r="EP349">
            <v>3380.8993856020461</v>
          </cell>
          <cell r="FB349">
            <v>15468.619016447414</v>
          </cell>
          <cell r="FC349">
            <v>4181.0438069533739</v>
          </cell>
          <cell r="FD349">
            <v>708.44099999999992</v>
          </cell>
          <cell r="FE349">
            <v>0</v>
          </cell>
          <cell r="FL349">
            <v>0</v>
          </cell>
          <cell r="FS349">
            <v>8984.6331177183238</v>
          </cell>
          <cell r="FX349">
            <v>16234.684073428625</v>
          </cell>
          <cell r="FY349">
            <v>4399.914118312252</v>
          </cell>
          <cell r="FZ349">
            <v>165.24</v>
          </cell>
          <cell r="GG349">
            <v>17.625599999999999</v>
          </cell>
          <cell r="GL349">
            <v>9176.3496650346387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9">
          <cell r="W349">
            <v>2787.4101198460066</v>
          </cell>
          <cell r="X349">
            <v>658.47529955170808</v>
          </cell>
          <cell r="Y349">
            <v>4599.9387999999999</v>
          </cell>
          <cell r="AV349">
            <v>2266</v>
          </cell>
          <cell r="AY349">
            <v>10238.039795073346</v>
          </cell>
          <cell r="BM349">
            <v>1153.6000000000001</v>
          </cell>
          <cell r="BN349">
            <v>0</v>
          </cell>
          <cell r="BO349">
            <v>0</v>
          </cell>
          <cell r="BP349">
            <v>0</v>
          </cell>
          <cell r="CN349">
            <v>2815.3432392243758</v>
          </cell>
          <cell r="CO349">
            <v>784.65646322548514</v>
          </cell>
          <cell r="CP349">
            <v>0</v>
          </cell>
          <cell r="DB349">
            <v>0</v>
          </cell>
          <cell r="DG349">
            <v>2540.9797676202943</v>
          </cell>
          <cell r="DL349">
            <v>0</v>
          </cell>
          <cell r="DP349">
            <v>1770.6523999999999</v>
          </cell>
          <cell r="DT349">
            <v>0</v>
          </cell>
          <cell r="DU349">
            <v>16270.276808346254</v>
          </cell>
          <cell r="DV349">
            <v>3538.3585406271404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P349">
            <v>9159.7121762643583</v>
          </cell>
          <cell r="EU349">
            <v>28024.619999999992</v>
          </cell>
          <cell r="EW349">
            <v>1338.1402500000002</v>
          </cell>
          <cell r="EY349">
            <v>0</v>
          </cell>
          <cell r="FA349">
            <v>0</v>
          </cell>
          <cell r="FL349">
            <v>0</v>
          </cell>
          <cell r="FS349">
            <v>0</v>
          </cell>
          <cell r="FV349">
            <v>43825.2</v>
          </cell>
          <cell r="FZ349">
            <v>199.31159999999997</v>
          </cell>
          <cell r="GG349">
            <v>108.82799999999999</v>
          </cell>
          <cell r="GL34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" style="1" customWidth="1"/>
    <col min="9" max="16384" width="9.109375" style="1"/>
  </cols>
  <sheetData>
    <row r="1" spans="1:8" ht="18" customHeight="1" x14ac:dyDescent="0.25">
      <c r="A1" s="46" t="s">
        <v>51</v>
      </c>
      <c r="B1" s="46"/>
      <c r="C1" s="46"/>
      <c r="D1" s="46"/>
      <c r="E1" s="46"/>
      <c r="F1" s="46"/>
      <c r="G1" s="47"/>
    </row>
    <row r="2" spans="1:8" ht="21" customHeight="1" x14ac:dyDescent="0.25">
      <c r="A2" s="48" t="s">
        <v>38</v>
      </c>
      <c r="B2" s="49"/>
      <c r="C2" s="49"/>
      <c r="D2" s="49"/>
      <c r="E2" s="49"/>
      <c r="F2" s="49"/>
      <c r="G2" s="49"/>
    </row>
    <row r="3" spans="1:8" ht="14.25" hidden="1" customHeight="1" x14ac:dyDescent="0.25">
      <c r="A3" s="50" t="s">
        <v>0</v>
      </c>
      <c r="B3" s="51"/>
      <c r="C3" s="51"/>
      <c r="D3" s="51"/>
      <c r="E3" s="2">
        <f>E4+E5</f>
        <v>0</v>
      </c>
      <c r="F3" s="3" t="s">
        <v>1</v>
      </c>
    </row>
    <row r="4" spans="1:8" ht="14.25" hidden="1" customHeight="1" x14ac:dyDescent="0.25">
      <c r="A4" s="50" t="s">
        <v>2</v>
      </c>
      <c r="B4" s="51"/>
      <c r="C4" s="51"/>
      <c r="D4" s="51"/>
      <c r="E4" s="2"/>
      <c r="F4" s="3" t="s">
        <v>1</v>
      </c>
    </row>
    <row r="5" spans="1:8" ht="14.25" hidden="1" customHeight="1" x14ac:dyDescent="0.25">
      <c r="A5" s="50" t="s">
        <v>3</v>
      </c>
      <c r="B5" s="51"/>
      <c r="C5" s="51"/>
      <c r="D5" s="51"/>
      <c r="E5" s="2"/>
      <c r="F5" s="3" t="s">
        <v>4</v>
      </c>
    </row>
    <row r="6" spans="1:8" ht="15.6" x14ac:dyDescent="0.25">
      <c r="A6" s="4"/>
      <c r="B6" s="5"/>
      <c r="C6" s="6"/>
      <c r="D6" s="7"/>
      <c r="E6" s="36" t="s">
        <v>50</v>
      </c>
      <c r="G6" s="41" t="s">
        <v>39</v>
      </c>
      <c r="H6" s="41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5" t="s">
        <v>5</v>
      </c>
      <c r="B8" s="56"/>
      <c r="C8" s="56"/>
      <c r="D8" s="57"/>
      <c r="E8" s="14" t="s">
        <v>6</v>
      </c>
      <c r="F8" s="14" t="s">
        <v>7</v>
      </c>
      <c r="G8" s="15" t="s">
        <v>40</v>
      </c>
    </row>
    <row r="9" spans="1:8" ht="15.6" x14ac:dyDescent="0.3">
      <c r="A9" s="58" t="s">
        <v>8</v>
      </c>
      <c r="B9" s="59"/>
      <c r="C9" s="59"/>
      <c r="D9" s="60"/>
      <c r="E9" s="16">
        <f>SUM(E10:E14)</f>
        <v>459161.70999999996</v>
      </c>
      <c r="F9" s="16">
        <f t="shared" ref="F9:G9" si="0">SUM(F10:F14)</f>
        <v>421453.97</v>
      </c>
      <c r="G9" s="16">
        <f t="shared" si="0"/>
        <v>216415.62</v>
      </c>
    </row>
    <row r="10" spans="1:8" ht="13.2" customHeight="1" x14ac:dyDescent="0.3">
      <c r="A10" s="52" t="s">
        <v>9</v>
      </c>
      <c r="B10" s="53"/>
      <c r="C10" s="53"/>
      <c r="D10" s="54"/>
      <c r="E10" s="17">
        <v>275006.32</v>
      </c>
      <c r="F10" s="17">
        <v>241502.34</v>
      </c>
      <c r="G10" s="18">
        <v>142262.5</v>
      </c>
    </row>
    <row r="11" spans="1:8" ht="14.4" customHeight="1" x14ac:dyDescent="0.3">
      <c r="A11" s="52" t="s">
        <v>10</v>
      </c>
      <c r="B11" s="53"/>
      <c r="C11" s="53"/>
      <c r="D11" s="54"/>
      <c r="E11" s="17"/>
      <c r="F11" s="17"/>
      <c r="G11" s="18"/>
    </row>
    <row r="12" spans="1:8" ht="13.95" customHeight="1" x14ac:dyDescent="0.3">
      <c r="A12" s="52" t="s">
        <v>11</v>
      </c>
      <c r="B12" s="53"/>
      <c r="C12" s="53"/>
      <c r="D12" s="54"/>
      <c r="E12" s="17">
        <v>32415.85</v>
      </c>
      <c r="F12" s="17">
        <v>31653.46</v>
      </c>
      <c r="G12" s="18">
        <v>12931.36</v>
      </c>
    </row>
    <row r="13" spans="1:8" ht="13.5" customHeight="1" x14ac:dyDescent="0.3">
      <c r="A13" s="52" t="s">
        <v>12</v>
      </c>
      <c r="B13" s="53"/>
      <c r="C13" s="53"/>
      <c r="D13" s="54"/>
      <c r="E13" s="17">
        <v>66091.45</v>
      </c>
      <c r="F13" s="17">
        <v>64260.63</v>
      </c>
      <c r="G13" s="18">
        <v>23445.57</v>
      </c>
    </row>
    <row r="14" spans="1:8" ht="14.4" customHeight="1" x14ac:dyDescent="0.3">
      <c r="A14" s="45" t="s">
        <v>13</v>
      </c>
      <c r="B14" s="45"/>
      <c r="C14" s="45"/>
      <c r="D14" s="45"/>
      <c r="E14" s="17">
        <v>85648.09</v>
      </c>
      <c r="F14" s="17">
        <v>84037.54</v>
      </c>
      <c r="G14" s="18">
        <v>37776.19</v>
      </c>
    </row>
    <row r="15" spans="1:8" ht="15.6" x14ac:dyDescent="0.3">
      <c r="A15" s="78" t="s">
        <v>41</v>
      </c>
      <c r="B15" s="79"/>
      <c r="C15" s="79"/>
      <c r="D15" s="80"/>
      <c r="E15" s="16">
        <f>SUM(E16:E19)</f>
        <v>149095.62000000002</v>
      </c>
      <c r="F15" s="16">
        <f t="shared" ref="F15:G15" si="1">SUM(F16:F19)</f>
        <v>136814.72</v>
      </c>
      <c r="G15" s="16">
        <f t="shared" si="1"/>
        <v>76852.37000000001</v>
      </c>
    </row>
    <row r="16" spans="1:8" ht="33.6" customHeight="1" x14ac:dyDescent="0.3">
      <c r="A16" s="81" t="s">
        <v>43</v>
      </c>
      <c r="B16" s="82"/>
      <c r="C16" s="82"/>
      <c r="D16" s="83"/>
      <c r="E16" s="17">
        <v>136175.88</v>
      </c>
      <c r="F16" s="17">
        <v>126146.7</v>
      </c>
      <c r="G16" s="18">
        <v>71942.240000000005</v>
      </c>
    </row>
    <row r="17" spans="1:13" ht="15.6" x14ac:dyDescent="0.3">
      <c r="A17" s="45" t="s">
        <v>44</v>
      </c>
      <c r="B17" s="45"/>
      <c r="C17" s="45"/>
      <c r="D17" s="45"/>
      <c r="E17" s="17">
        <v>568.98</v>
      </c>
      <c r="F17" s="17">
        <v>474.55</v>
      </c>
      <c r="G17" s="18">
        <v>260.77</v>
      </c>
    </row>
    <row r="18" spans="1:13" ht="15.6" x14ac:dyDescent="0.3">
      <c r="A18" s="45" t="s">
        <v>45</v>
      </c>
      <c r="B18" s="45"/>
      <c r="C18" s="45"/>
      <c r="D18" s="45"/>
      <c r="E18" s="17"/>
      <c r="F18" s="17"/>
      <c r="G18" s="18"/>
    </row>
    <row r="19" spans="1:13" ht="15.6" x14ac:dyDescent="0.3">
      <c r="A19" s="45" t="s">
        <v>46</v>
      </c>
      <c r="B19" s="45"/>
      <c r="C19" s="45"/>
      <c r="D19" s="45"/>
      <c r="E19" s="17">
        <v>12350.76</v>
      </c>
      <c r="F19" s="17">
        <v>10193.469999999999</v>
      </c>
      <c r="G19" s="18">
        <v>4649.3599999999997</v>
      </c>
    </row>
    <row r="20" spans="1:13" ht="15.6" x14ac:dyDescent="0.3">
      <c r="A20" s="63" t="s">
        <v>14</v>
      </c>
      <c r="B20" s="63"/>
      <c r="C20" s="63"/>
      <c r="D20" s="63"/>
      <c r="E20" s="37">
        <f>E21</f>
        <v>1496.88</v>
      </c>
      <c r="F20" s="37">
        <f t="shared" ref="F20:G20" si="2">F21</f>
        <v>1605.73</v>
      </c>
      <c r="G20" s="37">
        <f t="shared" si="2"/>
        <v>487.94</v>
      </c>
    </row>
    <row r="21" spans="1:13" ht="15.6" x14ac:dyDescent="0.3">
      <c r="A21" s="45" t="s">
        <v>15</v>
      </c>
      <c r="B21" s="45"/>
      <c r="C21" s="45"/>
      <c r="D21" s="45"/>
      <c r="E21" s="17">
        <v>1496.88</v>
      </c>
      <c r="F21" s="17">
        <v>1605.73</v>
      </c>
      <c r="G21" s="18">
        <v>487.94</v>
      </c>
    </row>
    <row r="22" spans="1:13" ht="8.4" customHeight="1" x14ac:dyDescent="0.3">
      <c r="A22" s="20"/>
      <c r="B22" s="21"/>
      <c r="C22" s="21"/>
      <c r="D22" s="21"/>
      <c r="E22" s="27"/>
      <c r="F22" s="27"/>
      <c r="G22" s="22"/>
    </row>
    <row r="23" spans="1:13" ht="15.6" x14ac:dyDescent="0.3">
      <c r="A23" s="32" t="s">
        <v>42</v>
      </c>
      <c r="B23" s="32"/>
      <c r="C23" s="32"/>
      <c r="D23" s="32"/>
      <c r="E23" s="33"/>
      <c r="F23" s="31"/>
      <c r="G23" s="30"/>
    </row>
    <row r="24" spans="1:13" ht="15.6" x14ac:dyDescent="0.3">
      <c r="A24" s="64" t="s">
        <v>52</v>
      </c>
      <c r="B24" s="64"/>
      <c r="C24" s="64"/>
      <c r="D24" s="64"/>
      <c r="E24" s="64"/>
      <c r="F24" s="17">
        <v>-456085.59911975288</v>
      </c>
      <c r="G24" s="19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71">
        <f>SUM(F27:F31)</f>
        <v>31464.092578383716</v>
      </c>
    </row>
    <row r="26" spans="1:13" ht="28.5" customHeight="1" x14ac:dyDescent="0.25">
      <c r="A26" s="68"/>
      <c r="B26" s="69"/>
      <c r="C26" s="69"/>
      <c r="D26" s="69"/>
      <c r="E26" s="70"/>
      <c r="F26" s="72"/>
    </row>
    <row r="27" spans="1:13" ht="15.6" hidden="1" x14ac:dyDescent="0.3">
      <c r="A27" s="61" t="s">
        <v>16</v>
      </c>
      <c r="B27" s="62"/>
      <c r="C27" s="62"/>
      <c r="D27" s="62"/>
      <c r="E27" s="74"/>
      <c r="F27" s="23">
        <f>'[1]УК ВР декабрь нар'!W349</f>
        <v>3202.4415343456712</v>
      </c>
      <c r="M27" s="34"/>
    </row>
    <row r="28" spans="1:13" ht="15.6" hidden="1" x14ac:dyDescent="0.3">
      <c r="A28" s="61" t="s">
        <v>31</v>
      </c>
      <c r="B28" s="62"/>
      <c r="C28" s="62"/>
      <c r="D28" s="62"/>
      <c r="E28" s="74"/>
      <c r="F28" s="23">
        <f>'[1]УК ВР декабрь нар'!X349</f>
        <v>637.30193328339158</v>
      </c>
    </row>
    <row r="29" spans="1:13" ht="15.6" hidden="1" x14ac:dyDescent="0.3">
      <c r="A29" s="61" t="s">
        <v>18</v>
      </c>
      <c r="B29" s="62"/>
      <c r="C29" s="62"/>
      <c r="D29" s="62"/>
      <c r="E29" s="74"/>
      <c r="F29" s="23">
        <f>'[1]УК ВР декабрь нар'!Y349</f>
        <v>8.8992000000000004</v>
      </c>
    </row>
    <row r="30" spans="1:13" ht="15.6" hidden="1" x14ac:dyDescent="0.3">
      <c r="A30" s="61" t="s">
        <v>19</v>
      </c>
      <c r="B30" s="62"/>
      <c r="C30" s="62"/>
      <c r="D30" s="62"/>
      <c r="E30" s="74"/>
      <c r="F30" s="23">
        <f>'[1]УК ВР декабрь нар'!AA349+'[1]УК ВР декабрь нар'!AB349+'[1]УК ВР декабрь нар'!AC349+'[1]УК ВР декабрь нар'!AD349+'[1]УК ВР декабрь нар'!AE349+'[1]УК ВР декабрь нар'!AF349+'[1]УК ВР декабрь нар'!AG349+'[1]УК ВР декабрь нар'!AH349+'[1]УК ВР декабрь нар'!AJ349+'[1]УК ВР декабрь нар'!AL349+'[1]УК ВР декабрь нар'!AN349+'[1]УК ВР декабрь нар'!AO349+'[1]УК ВР декабрь нар'!AP349+'[1]УК ВР декабрь нар'!AQ349+'[1]УК ВР декабрь нар'!AR349+'[1]УК ВР декабрь нар'!AT349</f>
        <v>16697.330000000002</v>
      </c>
    </row>
    <row r="31" spans="1:13" ht="36.75" hidden="1" customHeight="1" x14ac:dyDescent="0.3">
      <c r="A31" s="75" t="s">
        <v>32</v>
      </c>
      <c r="B31" s="76"/>
      <c r="C31" s="76"/>
      <c r="D31" s="76"/>
      <c r="E31" s="77"/>
      <c r="F31" s="23">
        <f>'[1]УК ВР декабрь нар'!AY349</f>
        <v>10918.119910754651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71">
        <f>SUM(F34:F38)+5116.88</f>
        <v>33074.73576352594</v>
      </c>
    </row>
    <row r="33" spans="1:13" ht="33" customHeight="1" x14ac:dyDescent="0.25">
      <c r="A33" s="68"/>
      <c r="B33" s="69"/>
      <c r="C33" s="69"/>
      <c r="D33" s="69"/>
      <c r="E33" s="70"/>
      <c r="F33" s="72"/>
    </row>
    <row r="34" spans="1:13" ht="15.6" hidden="1" x14ac:dyDescent="0.3">
      <c r="A34" s="73" t="s">
        <v>16</v>
      </c>
      <c r="B34" s="73"/>
      <c r="C34" s="73"/>
      <c r="D34" s="73"/>
      <c r="E34" s="73"/>
      <c r="F34" s="23">
        <f>'[1]УК ВР декабрь нар'!CN349+'[1]УК ВР декабрь нар'!DU349</f>
        <v>12842.095006104972</v>
      </c>
      <c r="M34" s="34"/>
    </row>
    <row r="35" spans="1:13" ht="15.6" hidden="1" x14ac:dyDescent="0.3">
      <c r="A35" s="73" t="s">
        <v>31</v>
      </c>
      <c r="B35" s="73"/>
      <c r="C35" s="73"/>
      <c r="D35" s="73"/>
      <c r="E35" s="73"/>
      <c r="F35" s="23">
        <f>'[1]УК ВР декабрь нар'!CO349+'[1]УК ВР декабрь нар'!DV349</f>
        <v>2707.8889916943272</v>
      </c>
    </row>
    <row r="36" spans="1:13" ht="15.6" hidden="1" x14ac:dyDescent="0.3">
      <c r="A36" s="73" t="s">
        <v>18</v>
      </c>
      <c r="B36" s="73"/>
      <c r="C36" s="73"/>
      <c r="D36" s="73"/>
      <c r="E36" s="73"/>
      <c r="F36" s="23">
        <f>'[1]УК ВР декабрь нар'!CP349+'[1]УК ВР декабрь нар'!DW349</f>
        <v>61.552799999999998</v>
      </c>
    </row>
    <row r="37" spans="1:13" ht="15.6" hidden="1" x14ac:dyDescent="0.3">
      <c r="A37" s="73" t="s">
        <v>19</v>
      </c>
      <c r="B37" s="73"/>
      <c r="C37" s="73"/>
      <c r="D37" s="73"/>
      <c r="E37" s="73"/>
      <c r="F37" s="23">
        <f>'[1]УК ВР декабрь нар'!AI349+'[1]УК ВР декабрь нар'!AJ349+'[1]УК ВР декабрь нар'!AS349+'[1]УК ВР декабрь нар'!BC349+'[1]УК ВР декабрь нар'!DB349+'[1]УК ВР декабрь нар'!EK349+'[1]УК ВР декабрь нар'!AM349</f>
        <v>1153.6000000000001</v>
      </c>
    </row>
    <row r="38" spans="1:13" ht="39.75" hidden="1" customHeight="1" x14ac:dyDescent="0.3">
      <c r="A38" s="75" t="s">
        <v>34</v>
      </c>
      <c r="B38" s="84"/>
      <c r="C38" s="84"/>
      <c r="D38" s="84"/>
      <c r="E38" s="85"/>
      <c r="F38" s="23">
        <f>'[1]УК ВР декабрь нар'!DG349+'[1]УК ВР декабрь нар'!EQ349</f>
        <v>11192.718965726639</v>
      </c>
    </row>
    <row r="39" spans="1:13" ht="32.4" customHeight="1" x14ac:dyDescent="0.3">
      <c r="A39" s="86" t="s">
        <v>35</v>
      </c>
      <c r="B39" s="87"/>
      <c r="C39" s="87"/>
      <c r="D39" s="87"/>
      <c r="E39" s="88"/>
      <c r="F39" s="24">
        <f>SUM(F40:F48)+19008.16</f>
        <v>77421.846530210096</v>
      </c>
    </row>
    <row r="40" spans="1:13" ht="15.6" hidden="1" x14ac:dyDescent="0.3">
      <c r="A40" s="89" t="s">
        <v>20</v>
      </c>
      <c r="B40" s="90"/>
      <c r="C40" s="90"/>
      <c r="D40" s="90"/>
      <c r="E40" s="91"/>
      <c r="F40" s="23">
        <f>'[1]УК ВР декабрь нар'!FB349+'[1]УК ВР декабрь нар'!FX349</f>
        <v>30774.624979511318</v>
      </c>
      <c r="M40" s="34"/>
    </row>
    <row r="41" spans="1:13" ht="15.6" hidden="1" x14ac:dyDescent="0.3">
      <c r="A41" s="61" t="s">
        <v>31</v>
      </c>
      <c r="B41" s="62"/>
      <c r="C41" s="62"/>
      <c r="D41" s="62"/>
      <c r="E41" s="62"/>
      <c r="F41" s="23">
        <f>'[1]УК ВР декабрь нар'!FC349+'[1]УК ВР декабрь нар'!FY349</f>
        <v>6282.8414408082417</v>
      </c>
    </row>
    <row r="42" spans="1:13" ht="15.6" hidden="1" customHeight="1" x14ac:dyDescent="0.3">
      <c r="A42" s="73" t="s">
        <v>21</v>
      </c>
      <c r="B42" s="73"/>
      <c r="C42" s="73"/>
      <c r="D42" s="73"/>
      <c r="E42" s="61"/>
      <c r="F42" s="23"/>
    </row>
    <row r="43" spans="1:13" ht="15.6" hidden="1" customHeight="1" x14ac:dyDescent="0.3">
      <c r="A43" s="61" t="s">
        <v>17</v>
      </c>
      <c r="B43" s="62"/>
      <c r="C43" s="62"/>
      <c r="D43" s="62"/>
      <c r="E43" s="62"/>
      <c r="F43" s="23"/>
    </row>
    <row r="44" spans="1:13" ht="15.6" hidden="1" customHeight="1" x14ac:dyDescent="0.3">
      <c r="A44" s="73" t="s">
        <v>22</v>
      </c>
      <c r="B44" s="73"/>
      <c r="C44" s="73"/>
      <c r="D44" s="73"/>
      <c r="E44" s="61"/>
      <c r="F44" s="23"/>
    </row>
    <row r="45" spans="1:13" ht="15.6" hidden="1" customHeight="1" x14ac:dyDescent="0.3">
      <c r="A45" s="61" t="s">
        <v>17</v>
      </c>
      <c r="B45" s="62"/>
      <c r="C45" s="62"/>
      <c r="D45" s="62"/>
      <c r="E45" s="62"/>
      <c r="F45" s="23"/>
    </row>
    <row r="46" spans="1:13" ht="15.6" hidden="1" x14ac:dyDescent="0.3">
      <c r="A46" s="73" t="s">
        <v>18</v>
      </c>
      <c r="B46" s="73"/>
      <c r="C46" s="73"/>
      <c r="D46" s="73"/>
      <c r="E46" s="61"/>
      <c r="F46" s="23">
        <f>'[1]УК ВР декабрь нар'!FD349+'[1]УК ВР декабрь нар'!FZ349</f>
        <v>0</v>
      </c>
    </row>
    <row r="47" spans="1:13" ht="15.6" hidden="1" x14ac:dyDescent="0.3">
      <c r="A47" s="61" t="s">
        <v>19</v>
      </c>
      <c r="B47" s="62"/>
      <c r="C47" s="62"/>
      <c r="D47" s="62"/>
      <c r="E47" s="62"/>
      <c r="F47" s="23">
        <f>'[1]УК ВР декабрь нар'!GG349+'[1]УК ВР декабрь нар'!FL349+'[1]УК ВР декабрь нар'!BB349+'[1]УК ВР декабрь нар'!AK349</f>
        <v>17.380800000000001</v>
      </c>
    </row>
    <row r="48" spans="1:13" ht="43.5" hidden="1" customHeight="1" x14ac:dyDescent="0.3">
      <c r="A48" s="75" t="s">
        <v>36</v>
      </c>
      <c r="B48" s="84"/>
      <c r="C48" s="84"/>
      <c r="D48" s="84"/>
      <c r="E48" s="85"/>
      <c r="F48" s="23">
        <f>'[1]УК ВР декабрь нар'!FS349+'[1]УК ВР декабрь нар'!GL349</f>
        <v>21338.839309890536</v>
      </c>
    </row>
    <row r="49" spans="1:12" ht="15.6" hidden="1" customHeight="1" x14ac:dyDescent="0.3">
      <c r="A49" s="86" t="s">
        <v>37</v>
      </c>
      <c r="B49" s="62"/>
      <c r="C49" s="62"/>
      <c r="D49" s="62"/>
      <c r="E49" s="74"/>
      <c r="F49" s="35"/>
    </row>
    <row r="50" spans="1:12" ht="15.6" x14ac:dyDescent="0.3">
      <c r="A50" s="93" t="s">
        <v>47</v>
      </c>
      <c r="B50" s="94"/>
      <c r="C50" s="94"/>
      <c r="D50" s="94"/>
      <c r="E50" s="95"/>
      <c r="F50" s="24">
        <f>F25+F32+F39+F49</f>
        <v>141960.67487211974</v>
      </c>
    </row>
    <row r="51" spans="1:12" ht="15.6" x14ac:dyDescent="0.3">
      <c r="A51" s="29" t="s">
        <v>48</v>
      </c>
      <c r="B51" s="28"/>
      <c r="C51" s="28"/>
      <c r="D51" s="28"/>
      <c r="E51" s="28"/>
      <c r="F51" s="24">
        <f>F52+F53+F54</f>
        <v>27389.190000000002</v>
      </c>
    </row>
    <row r="52" spans="1:12" ht="15.6" x14ac:dyDescent="0.3">
      <c r="A52" s="61" t="s">
        <v>23</v>
      </c>
      <c r="B52" s="62"/>
      <c r="C52" s="62"/>
      <c r="D52" s="62"/>
      <c r="E52" s="62"/>
      <c r="F52" s="23">
        <v>15551.68</v>
      </c>
    </row>
    <row r="53" spans="1:12" ht="15.6" x14ac:dyDescent="0.3">
      <c r="A53" s="61" t="s">
        <v>24</v>
      </c>
      <c r="B53" s="62"/>
      <c r="C53" s="62"/>
      <c r="D53" s="62"/>
      <c r="E53" s="62"/>
      <c r="F53" s="23">
        <v>11837.51</v>
      </c>
    </row>
    <row r="54" spans="1:12" ht="18" hidden="1" customHeight="1" x14ac:dyDescent="0.3">
      <c r="A54" s="89" t="s">
        <v>25</v>
      </c>
      <c r="B54" s="90"/>
      <c r="C54" s="90"/>
      <c r="D54" s="90"/>
      <c r="E54" s="91"/>
      <c r="F54" s="23">
        <v>0</v>
      </c>
    </row>
    <row r="55" spans="1:12" ht="15.6" x14ac:dyDescent="0.3">
      <c r="A55" s="96" t="s">
        <v>49</v>
      </c>
      <c r="B55" s="96"/>
      <c r="C55" s="96"/>
      <c r="D55" s="96"/>
      <c r="E55" s="96"/>
      <c r="F55" s="24">
        <f>F50+F51</f>
        <v>169349.86487211974</v>
      </c>
      <c r="L55" s="19"/>
    </row>
    <row r="56" spans="1:12" ht="15.6" x14ac:dyDescent="0.3">
      <c r="A56" s="64" t="s">
        <v>26</v>
      </c>
      <c r="B56" s="64"/>
      <c r="C56" s="64"/>
      <c r="D56" s="64"/>
      <c r="E56" s="64"/>
      <c r="F56" s="25">
        <f>E16</f>
        <v>136175.88</v>
      </c>
    </row>
    <row r="57" spans="1:12" ht="15.6" x14ac:dyDescent="0.3">
      <c r="A57" s="64" t="s">
        <v>27</v>
      </c>
      <c r="B57" s="64"/>
      <c r="C57" s="64"/>
      <c r="D57" s="64"/>
      <c r="E57" s="64"/>
      <c r="F57" s="24">
        <f>F16</f>
        <v>126146.7</v>
      </c>
      <c r="H57" s="26"/>
    </row>
    <row r="58" spans="1:12" ht="15.6" x14ac:dyDescent="0.3">
      <c r="A58" s="92" t="s">
        <v>28</v>
      </c>
      <c r="B58" s="92"/>
      <c r="C58" s="92"/>
      <c r="D58" s="92"/>
      <c r="E58" s="92"/>
      <c r="F58" s="24">
        <f>F24+F56-F55</f>
        <v>-489259.58399187261</v>
      </c>
      <c r="H58" s="26"/>
      <c r="L58" s="19"/>
    </row>
    <row r="60" spans="1:12" x14ac:dyDescent="0.25">
      <c r="A60" s="1" t="s">
        <v>29</v>
      </c>
      <c r="F60" s="26"/>
    </row>
  </sheetData>
  <mergeCells count="53">
    <mergeCell ref="A57:E57"/>
    <mergeCell ref="A58:E58"/>
    <mergeCell ref="A49:E49"/>
    <mergeCell ref="A50:E50"/>
    <mergeCell ref="A52:E52"/>
    <mergeCell ref="A53:E53"/>
    <mergeCell ref="A54:E54"/>
    <mergeCell ref="A55:E55"/>
    <mergeCell ref="A44:E44"/>
    <mergeCell ref="A45:E45"/>
    <mergeCell ref="A15:D15"/>
    <mergeCell ref="A16:D16"/>
    <mergeCell ref="A56:E56"/>
    <mergeCell ref="A48:E48"/>
    <mergeCell ref="A37:E37"/>
    <mergeCell ref="A38:E38"/>
    <mergeCell ref="A39:E39"/>
    <mergeCell ref="A40:E40"/>
    <mergeCell ref="A46:E46"/>
    <mergeCell ref="A47:E47"/>
    <mergeCell ref="A27:E27"/>
    <mergeCell ref="A28:E28"/>
    <mergeCell ref="A41:E41"/>
    <mergeCell ref="A42:E42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3:E4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N12" sqref="N1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6" t="s">
        <v>53</v>
      </c>
      <c r="B1" s="46"/>
      <c r="C1" s="46"/>
      <c r="D1" s="46"/>
      <c r="E1" s="46"/>
      <c r="F1" s="46"/>
      <c r="G1" s="47"/>
    </row>
    <row r="2" spans="1:7" ht="13.2" customHeight="1" x14ac:dyDescent="0.25">
      <c r="A2" s="48" t="str">
        <f>'Кузнецкая 91)3'!A2:G2</f>
        <v>перед собственниками дома по адресу: ул. Кузнецкая 91/3</v>
      </c>
      <c r="B2" s="49"/>
      <c r="C2" s="49"/>
      <c r="D2" s="49"/>
      <c r="E2" s="49"/>
      <c r="F2" s="49"/>
      <c r="G2" s="49"/>
    </row>
    <row r="3" spans="1:7" ht="13.2" hidden="1" customHeight="1" x14ac:dyDescent="0.25">
      <c r="A3" s="50" t="s">
        <v>0</v>
      </c>
      <c r="B3" s="51"/>
      <c r="C3" s="51"/>
      <c r="D3" s="51"/>
      <c r="E3" s="2">
        <v>0</v>
      </c>
      <c r="F3" s="3" t="s">
        <v>1</v>
      </c>
    </row>
    <row r="4" spans="1:7" ht="13.2" hidden="1" customHeight="1" x14ac:dyDescent="0.25">
      <c r="A4" s="50" t="s">
        <v>2</v>
      </c>
      <c r="B4" s="51"/>
      <c r="C4" s="51"/>
      <c r="D4" s="51"/>
      <c r="E4" s="2"/>
      <c r="F4" s="3" t="s">
        <v>1</v>
      </c>
    </row>
    <row r="5" spans="1:7" ht="13.2" hidden="1" customHeight="1" x14ac:dyDescent="0.25">
      <c r="A5" s="50" t="s">
        <v>3</v>
      </c>
      <c r="B5" s="51"/>
      <c r="C5" s="51"/>
      <c r="D5" s="5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40"/>
      <c r="G6" s="41" t="str">
        <f>'Кузнецкая 91)3'!G6:H6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31"/>
    </row>
    <row r="8" spans="1:7" ht="82.95" customHeight="1" x14ac:dyDescent="0.25">
      <c r="A8" s="55" t="s">
        <v>5</v>
      </c>
      <c r="B8" s="56"/>
      <c r="C8" s="56"/>
      <c r="D8" s="57"/>
      <c r="E8" s="14" t="s">
        <v>6</v>
      </c>
      <c r="F8" s="14" t="s">
        <v>7</v>
      </c>
      <c r="G8" s="15" t="str">
        <f>'Кузнецкая 91)3'!G8:H8</f>
        <v>задолженность с нарастающим итогом с -01.01.2010г</v>
      </c>
    </row>
    <row r="9" spans="1:7" ht="15.6" x14ac:dyDescent="0.3">
      <c r="A9" s="58" t="s">
        <v>8</v>
      </c>
      <c r="B9" s="59"/>
      <c r="C9" s="59"/>
      <c r="D9" s="60"/>
      <c r="E9" s="16">
        <f>SUM(E10:E15)</f>
        <v>327372.97000000003</v>
      </c>
      <c r="F9" s="16">
        <f t="shared" ref="F9:G9" si="0">SUM(F10:F15)</f>
        <v>336557.07</v>
      </c>
      <c r="G9" s="16">
        <f t="shared" si="0"/>
        <v>146275.22999999998</v>
      </c>
    </row>
    <row r="10" spans="1:7" ht="15.6" x14ac:dyDescent="0.3">
      <c r="A10" s="52" t="s">
        <v>9</v>
      </c>
      <c r="B10" s="53"/>
      <c r="C10" s="53"/>
      <c r="D10" s="54"/>
      <c r="E10" s="17">
        <v>166095.88</v>
      </c>
      <c r="F10" s="17">
        <v>182361.13</v>
      </c>
      <c r="G10" s="18">
        <v>91329.43</v>
      </c>
    </row>
    <row r="11" spans="1:7" ht="15.6" x14ac:dyDescent="0.3">
      <c r="A11" s="52" t="s">
        <v>10</v>
      </c>
      <c r="B11" s="53"/>
      <c r="C11" s="53"/>
      <c r="D11" s="54"/>
      <c r="E11" s="17"/>
      <c r="F11" s="17"/>
      <c r="G11" s="18"/>
    </row>
    <row r="12" spans="1:7" ht="15.6" x14ac:dyDescent="0.3">
      <c r="A12" s="52" t="s">
        <v>11</v>
      </c>
      <c r="B12" s="53"/>
      <c r="C12" s="53"/>
      <c r="D12" s="54"/>
      <c r="E12" s="17">
        <v>27783.54</v>
      </c>
      <c r="F12" s="17">
        <v>25484.62</v>
      </c>
      <c r="G12" s="18">
        <v>11916.8</v>
      </c>
    </row>
    <row r="13" spans="1:7" ht="15.6" x14ac:dyDescent="0.3">
      <c r="A13" s="52" t="s">
        <v>12</v>
      </c>
      <c r="B13" s="53"/>
      <c r="C13" s="53"/>
      <c r="D13" s="54"/>
      <c r="E13" s="17">
        <v>51442.98</v>
      </c>
      <c r="F13" s="17">
        <v>47630.44</v>
      </c>
      <c r="G13" s="18">
        <v>19572.66</v>
      </c>
    </row>
    <row r="14" spans="1:7" ht="15.6" x14ac:dyDescent="0.3">
      <c r="A14" s="45" t="s">
        <v>13</v>
      </c>
      <c r="B14" s="45"/>
      <c r="C14" s="45"/>
      <c r="D14" s="45"/>
      <c r="E14" s="17">
        <v>48688.17</v>
      </c>
      <c r="F14" s="17">
        <v>52631.14</v>
      </c>
      <c r="G14" s="18">
        <v>18621.48</v>
      </c>
    </row>
    <row r="15" spans="1:7" ht="15.6" x14ac:dyDescent="0.3">
      <c r="A15" s="52" t="s">
        <v>68</v>
      </c>
      <c r="B15" s="53"/>
      <c r="C15" s="53"/>
      <c r="D15" s="54"/>
      <c r="E15" s="17">
        <v>33362.400000000001</v>
      </c>
      <c r="F15" s="17">
        <v>28449.74</v>
      </c>
      <c r="G15" s="18">
        <v>4834.8599999999997</v>
      </c>
    </row>
    <row r="16" spans="1:7" ht="15.6" x14ac:dyDescent="0.3">
      <c r="A16" s="78" t="s">
        <v>41</v>
      </c>
      <c r="B16" s="79"/>
      <c r="C16" s="79"/>
      <c r="D16" s="80"/>
      <c r="E16" s="16">
        <f>SUM(E17:E20)</f>
        <v>136403.4</v>
      </c>
      <c r="F16" s="16">
        <f>SUM(F17:F20)</f>
        <v>123023.73</v>
      </c>
      <c r="G16" s="16">
        <f>SUM(G17:G20)</f>
        <v>70872.799999999988</v>
      </c>
    </row>
    <row r="17" spans="1:12" ht="15.6" x14ac:dyDescent="0.3">
      <c r="A17" s="97" t="s">
        <v>43</v>
      </c>
      <c r="B17" s="98"/>
      <c r="C17" s="98"/>
      <c r="D17" s="99"/>
      <c r="E17" s="17">
        <v>122747.76</v>
      </c>
      <c r="F17" s="17">
        <v>111095.53</v>
      </c>
      <c r="G17" s="18">
        <v>65513.14</v>
      </c>
    </row>
    <row r="18" spans="1:12" ht="15.6" x14ac:dyDescent="0.3">
      <c r="A18" s="45" t="s">
        <v>55</v>
      </c>
      <c r="B18" s="45"/>
      <c r="C18" s="45"/>
      <c r="D18" s="45"/>
      <c r="E18" s="17">
        <v>606.96</v>
      </c>
      <c r="F18" s="17">
        <v>543.26</v>
      </c>
      <c r="G18" s="18">
        <v>257.48</v>
      </c>
    </row>
    <row r="19" spans="1:12" ht="15.6" x14ac:dyDescent="0.3">
      <c r="A19" s="45" t="s">
        <v>56</v>
      </c>
      <c r="B19" s="45"/>
      <c r="C19" s="45"/>
      <c r="D19" s="45"/>
      <c r="E19" s="17"/>
      <c r="F19" s="17"/>
      <c r="G19" s="18"/>
    </row>
    <row r="20" spans="1:12" ht="15.6" x14ac:dyDescent="0.3">
      <c r="A20" s="45" t="s">
        <v>57</v>
      </c>
      <c r="B20" s="45"/>
      <c r="C20" s="45"/>
      <c r="D20" s="45"/>
      <c r="E20" s="17">
        <v>13048.68</v>
      </c>
      <c r="F20" s="17">
        <v>11384.94</v>
      </c>
      <c r="G20" s="18">
        <v>5102.18</v>
      </c>
    </row>
    <row r="21" spans="1:12" ht="15.6" x14ac:dyDescent="0.3">
      <c r="A21" s="63" t="s">
        <v>14</v>
      </c>
      <c r="B21" s="63"/>
      <c r="C21" s="63"/>
      <c r="D21" s="63"/>
      <c r="E21" s="16">
        <f>SUM(E22)</f>
        <v>873.18</v>
      </c>
      <c r="F21" s="16">
        <f>SUM(F22)</f>
        <v>949.35</v>
      </c>
      <c r="G21" s="16">
        <f>SUM(G22)</f>
        <v>411.77</v>
      </c>
    </row>
    <row r="22" spans="1:12" ht="15.6" x14ac:dyDescent="0.3">
      <c r="A22" s="45" t="s">
        <v>15</v>
      </c>
      <c r="B22" s="45"/>
      <c r="C22" s="45"/>
      <c r="D22" s="45"/>
      <c r="E22" s="17">
        <v>873.18</v>
      </c>
      <c r="F22" s="17">
        <v>949.35</v>
      </c>
      <c r="G22" s="18">
        <v>411.77</v>
      </c>
    </row>
    <row r="23" spans="1:12" ht="15.6" x14ac:dyDescent="0.3">
      <c r="A23" s="20"/>
      <c r="B23" s="21"/>
      <c r="C23" s="21"/>
      <c r="D23" s="21"/>
      <c r="E23" s="27"/>
      <c r="F23" s="27"/>
      <c r="G23" s="22"/>
    </row>
    <row r="24" spans="1:12" ht="15.6" x14ac:dyDescent="0.3">
      <c r="A24" s="32" t="s">
        <v>58</v>
      </c>
      <c r="B24" s="32"/>
      <c r="C24" s="32"/>
      <c r="D24" s="32"/>
      <c r="E24" s="33"/>
      <c r="F24" s="31"/>
    </row>
    <row r="25" spans="1:12" ht="15.6" x14ac:dyDescent="0.3">
      <c r="A25" s="64" t="s">
        <v>59</v>
      </c>
      <c r="B25" s="64"/>
      <c r="C25" s="64"/>
      <c r="D25" s="64"/>
      <c r="E25" s="64"/>
      <c r="F25" s="42">
        <f>'Кузнецкая 91)3'!F58</f>
        <v>-489259.58399187261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71">
        <f>SUM(F28:F32)</f>
        <v>17980.581630704641</v>
      </c>
    </row>
    <row r="27" spans="1:12" ht="13.2" customHeight="1" x14ac:dyDescent="0.25">
      <c r="A27" s="68"/>
      <c r="B27" s="69"/>
      <c r="C27" s="69"/>
      <c r="D27" s="69"/>
      <c r="E27" s="70"/>
      <c r="F27" s="72"/>
    </row>
    <row r="28" spans="1:12" ht="15.6" hidden="1" customHeight="1" x14ac:dyDescent="0.3">
      <c r="A28" s="61" t="s">
        <v>16</v>
      </c>
      <c r="B28" s="62"/>
      <c r="C28" s="62"/>
      <c r="D28" s="62"/>
      <c r="E28" s="74"/>
      <c r="F28" s="23">
        <f>'[2]УК ВР декабрь нар'!W349</f>
        <v>2749.3951774736815</v>
      </c>
      <c r="L28" s="34"/>
    </row>
    <row r="29" spans="1:12" ht="15.6" hidden="1" customHeight="1" x14ac:dyDescent="0.3">
      <c r="A29" s="61" t="s">
        <v>31</v>
      </c>
      <c r="B29" s="62"/>
      <c r="C29" s="62"/>
      <c r="D29" s="62"/>
      <c r="E29" s="74"/>
      <c r="F29" s="23">
        <f>'[2]УК ВР декабрь нар'!X349</f>
        <v>845.82522743402114</v>
      </c>
    </row>
    <row r="30" spans="1:12" ht="15.6" hidden="1" customHeight="1" x14ac:dyDescent="0.3">
      <c r="A30" s="61" t="s">
        <v>18</v>
      </c>
      <c r="B30" s="62"/>
      <c r="C30" s="62"/>
      <c r="D30" s="62"/>
      <c r="E30" s="74"/>
      <c r="F30" s="23">
        <f>'[2]УК ВР декабрь нар'!Y349</f>
        <v>11.9892</v>
      </c>
    </row>
    <row r="31" spans="1:12" ht="15.6" hidden="1" customHeight="1" x14ac:dyDescent="0.3">
      <c r="A31" s="61" t="s">
        <v>19</v>
      </c>
      <c r="B31" s="62"/>
      <c r="C31" s="62"/>
      <c r="D31" s="62"/>
      <c r="E31" s="74"/>
      <c r="F31" s="23">
        <f>'[2]УК ВР декабрь нар'!AV349+'[2]УК ВР декабрь нар'!BN349</f>
        <v>2266</v>
      </c>
    </row>
    <row r="32" spans="1:12" ht="15.6" hidden="1" customHeight="1" x14ac:dyDescent="0.3">
      <c r="A32" s="75" t="s">
        <v>61</v>
      </c>
      <c r="B32" s="76"/>
      <c r="C32" s="76"/>
      <c r="D32" s="76"/>
      <c r="E32" s="77"/>
      <c r="F32" s="23">
        <f>'[2]УК ВР декабрь нар'!AY349</f>
        <v>12107.37202579694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71">
        <f>SUM(F35:F39)+6468.33</f>
        <v>37045.533615664339</v>
      </c>
    </row>
    <row r="34" spans="1:12" ht="13.2" customHeight="1" x14ac:dyDescent="0.25">
      <c r="A34" s="68"/>
      <c r="B34" s="69"/>
      <c r="C34" s="69"/>
      <c r="D34" s="69"/>
      <c r="E34" s="70"/>
      <c r="F34" s="72"/>
    </row>
    <row r="35" spans="1:12" ht="15.6" hidden="1" customHeight="1" x14ac:dyDescent="0.3">
      <c r="A35" s="73" t="s">
        <v>16</v>
      </c>
      <c r="B35" s="73"/>
      <c r="C35" s="73"/>
      <c r="D35" s="73"/>
      <c r="E35" s="73"/>
      <c r="F35" s="23">
        <f>'[2]УК ВР декабрь нар'!CN349+'[2]УК ВР декабрь нар'!DU349</f>
        <v>12327.434019914883</v>
      </c>
      <c r="L35" s="34"/>
    </row>
    <row r="36" spans="1:12" ht="15.6" hidden="1" customHeight="1" x14ac:dyDescent="0.3">
      <c r="A36" s="73" t="s">
        <v>31</v>
      </c>
      <c r="B36" s="73"/>
      <c r="C36" s="73"/>
      <c r="D36" s="73"/>
      <c r="E36" s="73"/>
      <c r="F36" s="23">
        <f>'[2]УК ВР декабрь нар'!CO349+'[2]УК ВР декабрь нар'!DV349</f>
        <v>3798.8906891834567</v>
      </c>
    </row>
    <row r="37" spans="1:12" ht="15.6" hidden="1" customHeight="1" x14ac:dyDescent="0.3">
      <c r="A37" s="73" t="s">
        <v>18</v>
      </c>
      <c r="B37" s="73"/>
      <c r="C37" s="73"/>
      <c r="D37" s="73"/>
      <c r="E37" s="73"/>
      <c r="F37" s="23">
        <f>'[2]УК ВР декабрь нар'!CP349+'[2]УК ВР декабрь нар'!DW349</f>
        <v>1934.1855</v>
      </c>
    </row>
    <row r="38" spans="1:12" ht="15.6" hidden="1" customHeight="1" x14ac:dyDescent="0.3">
      <c r="A38" s="73" t="s">
        <v>19</v>
      </c>
      <c r="B38" s="73"/>
      <c r="C38" s="73"/>
      <c r="D38" s="73"/>
      <c r="E38" s="73"/>
      <c r="F38" s="23">
        <f>'[2]УК ВР декабрь нар'!BM349+'[2]УК ВР декабрь нар'!DB349+'[2]УК ВР декабрь нар'!EL349</f>
        <v>0</v>
      </c>
    </row>
    <row r="39" spans="1:12" ht="15.6" hidden="1" customHeight="1" x14ac:dyDescent="0.3">
      <c r="A39" s="75" t="s">
        <v>63</v>
      </c>
      <c r="B39" s="84"/>
      <c r="C39" s="84"/>
      <c r="D39" s="84"/>
      <c r="E39" s="85"/>
      <c r="F39" s="23">
        <f>'[2]УК ВР декабрь нар'!DG349+'[2]УК ВР декабрь нар'!EQ349</f>
        <v>12516.693406566003</v>
      </c>
    </row>
    <row r="40" spans="1:12" ht="15.6" x14ac:dyDescent="0.3">
      <c r="A40" s="86" t="s">
        <v>35</v>
      </c>
      <c r="B40" s="87"/>
      <c r="C40" s="87"/>
      <c r="D40" s="87"/>
      <c r="E40" s="88"/>
      <c r="F40" s="24">
        <f>SUM(F41:F49)</f>
        <v>68117.198457038248</v>
      </c>
    </row>
    <row r="41" spans="1:12" ht="15.6" hidden="1" customHeight="1" x14ac:dyDescent="0.3">
      <c r="A41" s="89" t="s">
        <v>20</v>
      </c>
      <c r="B41" s="90"/>
      <c r="C41" s="90"/>
      <c r="D41" s="90"/>
      <c r="E41" s="91"/>
      <c r="F41" s="23">
        <f>'[2]УК ВР декабрь нар'!FB349+'[2]УК ВР декабрь нар'!FX349</f>
        <v>31063.307249337951</v>
      </c>
      <c r="L41" s="34"/>
    </row>
    <row r="42" spans="1:12" ht="15.6" hidden="1" customHeight="1" x14ac:dyDescent="0.3">
      <c r="A42" s="61" t="s">
        <v>31</v>
      </c>
      <c r="B42" s="62"/>
      <c r="C42" s="62"/>
      <c r="D42" s="62"/>
      <c r="E42" s="62"/>
      <c r="F42" s="23">
        <f>'[2]УК ВР декабрь нар'!FC349+'[2]УК ВР декабрь нар'!FY349</f>
        <v>9445.8947708966552</v>
      </c>
    </row>
    <row r="43" spans="1:12" ht="15.6" hidden="1" customHeight="1" x14ac:dyDescent="0.3">
      <c r="A43" s="73" t="s">
        <v>21</v>
      </c>
      <c r="B43" s="73"/>
      <c r="C43" s="73"/>
      <c r="D43" s="73"/>
      <c r="E43" s="61"/>
      <c r="F43" s="23"/>
    </row>
    <row r="44" spans="1:12" ht="15.6" hidden="1" customHeight="1" x14ac:dyDescent="0.3">
      <c r="A44" s="61" t="s">
        <v>17</v>
      </c>
      <c r="B44" s="62"/>
      <c r="C44" s="62"/>
      <c r="D44" s="62"/>
      <c r="E44" s="62"/>
      <c r="F44" s="23"/>
    </row>
    <row r="45" spans="1:12" ht="15.6" hidden="1" customHeight="1" x14ac:dyDescent="0.3">
      <c r="A45" s="73" t="s">
        <v>22</v>
      </c>
      <c r="B45" s="73"/>
      <c r="C45" s="73"/>
      <c r="D45" s="73"/>
      <c r="E45" s="61"/>
      <c r="F45" s="23"/>
    </row>
    <row r="46" spans="1:12" ht="15.6" hidden="1" customHeight="1" x14ac:dyDescent="0.3">
      <c r="A46" s="61" t="s">
        <v>17</v>
      </c>
      <c r="B46" s="62"/>
      <c r="C46" s="62"/>
      <c r="D46" s="62"/>
      <c r="E46" s="62"/>
      <c r="F46" s="23"/>
    </row>
    <row r="47" spans="1:12" ht="15.6" hidden="1" customHeight="1" x14ac:dyDescent="0.3">
      <c r="A47" s="73" t="s">
        <v>18</v>
      </c>
      <c r="B47" s="73"/>
      <c r="C47" s="73"/>
      <c r="D47" s="73"/>
      <c r="E47" s="61"/>
      <c r="F47" s="23">
        <f>'[2]УК ВР декабрь нар'!FD349+'[2]УК ВР декабрь нар'!FZ349</f>
        <v>0</v>
      </c>
    </row>
    <row r="48" spans="1:12" ht="15.6" hidden="1" customHeight="1" x14ac:dyDescent="0.3">
      <c r="A48" s="61" t="s">
        <v>19</v>
      </c>
      <c r="B48" s="62"/>
      <c r="C48" s="62"/>
      <c r="D48" s="62"/>
      <c r="E48" s="62"/>
      <c r="F48" s="23">
        <f>'[2]УК ВР декабрь нар'!GG349+'[2]УК ВР декабрь нар'!FL349+'[2]УК ВР декабрь нар'!BB349+'[2]УК ВР декабрь нар'!AK349</f>
        <v>9886.1255999999994</v>
      </c>
    </row>
    <row r="49" spans="1:15" ht="15.6" hidden="1" customHeight="1" x14ac:dyDescent="0.3">
      <c r="A49" s="75" t="s">
        <v>64</v>
      </c>
      <c r="B49" s="84"/>
      <c r="C49" s="84"/>
      <c r="D49" s="84"/>
      <c r="E49" s="85"/>
      <c r="F49" s="23">
        <f>'[2]УК ВР декабрь нар'!FS349+'[2]УК ВР декабрь нар'!GL349</f>
        <v>17721.870836803646</v>
      </c>
    </row>
    <row r="50" spans="1:15" ht="15.6" customHeight="1" x14ac:dyDescent="0.3">
      <c r="A50" s="86" t="s">
        <v>37</v>
      </c>
      <c r="B50" s="62"/>
      <c r="C50" s="62"/>
      <c r="D50" s="62"/>
      <c r="E50" s="74"/>
      <c r="F50" s="35"/>
    </row>
    <row r="51" spans="1:15" ht="15.6" x14ac:dyDescent="0.3">
      <c r="A51" s="93" t="s">
        <v>65</v>
      </c>
      <c r="B51" s="94"/>
      <c r="C51" s="94"/>
      <c r="D51" s="94"/>
      <c r="E51" s="95"/>
      <c r="F51" s="24">
        <f>F26+F33+F40+F50</f>
        <v>123143.31370340723</v>
      </c>
      <c r="K51" s="19"/>
    </row>
    <row r="52" spans="1:15" ht="15.6" x14ac:dyDescent="0.3">
      <c r="A52" s="29" t="s">
        <v>66</v>
      </c>
      <c r="B52" s="38"/>
      <c r="C52" s="38"/>
      <c r="D52" s="38"/>
      <c r="E52" s="38"/>
      <c r="F52" s="24">
        <f>F53+F54+F55</f>
        <v>24907.8</v>
      </c>
    </row>
    <row r="53" spans="1:15" ht="15.6" x14ac:dyDescent="0.3">
      <c r="A53" s="61" t="s">
        <v>23</v>
      </c>
      <c r="B53" s="62"/>
      <c r="C53" s="62"/>
      <c r="D53" s="62"/>
      <c r="E53" s="62"/>
      <c r="F53" s="23">
        <v>12148.49</v>
      </c>
    </row>
    <row r="54" spans="1:15" ht="15.6" x14ac:dyDescent="0.3">
      <c r="A54" s="61" t="s">
        <v>24</v>
      </c>
      <c r="B54" s="62"/>
      <c r="C54" s="62"/>
      <c r="D54" s="62"/>
      <c r="E54" s="62"/>
      <c r="F54" s="23">
        <v>12759.31</v>
      </c>
    </row>
    <row r="55" spans="1:15" ht="18" hidden="1" customHeight="1" x14ac:dyDescent="0.3">
      <c r="A55" s="89" t="s">
        <v>25</v>
      </c>
      <c r="B55" s="90"/>
      <c r="C55" s="90"/>
      <c r="D55" s="90"/>
      <c r="E55" s="91"/>
      <c r="F55" s="23">
        <v>0</v>
      </c>
    </row>
    <row r="56" spans="1:15" ht="15.6" x14ac:dyDescent="0.3">
      <c r="A56" s="96" t="s">
        <v>67</v>
      </c>
      <c r="B56" s="96"/>
      <c r="C56" s="96"/>
      <c r="D56" s="96"/>
      <c r="E56" s="96"/>
      <c r="F56" s="24">
        <f>F51+F52</f>
        <v>148051.11370340723</v>
      </c>
      <c r="N56" s="19"/>
      <c r="O56" s="19"/>
    </row>
    <row r="57" spans="1:15" ht="15.6" x14ac:dyDescent="0.3">
      <c r="A57" s="64" t="s">
        <v>26</v>
      </c>
      <c r="B57" s="64"/>
      <c r="C57" s="64"/>
      <c r="D57" s="64"/>
      <c r="E57" s="64"/>
      <c r="F57" s="25">
        <f>E17</f>
        <v>122747.76</v>
      </c>
    </row>
    <row r="58" spans="1:15" ht="15.6" x14ac:dyDescent="0.3">
      <c r="A58" s="64" t="s">
        <v>27</v>
      </c>
      <c r="B58" s="64"/>
      <c r="C58" s="64"/>
      <c r="D58" s="64"/>
      <c r="E58" s="64"/>
      <c r="F58" s="24">
        <f>F17</f>
        <v>111095.53</v>
      </c>
      <c r="H58" s="26"/>
    </row>
    <row r="59" spans="1:15" ht="15.6" x14ac:dyDescent="0.3">
      <c r="A59" s="92" t="s">
        <v>28</v>
      </c>
      <c r="B59" s="92"/>
      <c r="C59" s="92"/>
      <c r="D59" s="92"/>
      <c r="E59" s="92"/>
      <c r="F59" s="24">
        <f>F25+F57-F56</f>
        <v>-514562.93769527983</v>
      </c>
      <c r="H59" s="26"/>
      <c r="K59" s="19"/>
    </row>
    <row r="61" spans="1:15" x14ac:dyDescent="0.25">
      <c r="A61" s="1" t="s">
        <v>29</v>
      </c>
      <c r="F61" s="26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6" t="s">
        <v>69</v>
      </c>
      <c r="B1" s="46"/>
      <c r="C1" s="46"/>
      <c r="D1" s="46"/>
      <c r="E1" s="46"/>
      <c r="F1" s="46"/>
      <c r="G1" s="47"/>
    </row>
    <row r="2" spans="1:7" ht="13.2" customHeight="1" x14ac:dyDescent="0.25">
      <c r="A2" s="48" t="str">
        <f>'Кузнецкая 91)3'!A2:G2</f>
        <v>перед собственниками дома по адресу: ул. Кузнецкая 91/3</v>
      </c>
      <c r="B2" s="49"/>
      <c r="C2" s="49"/>
      <c r="D2" s="49"/>
      <c r="E2" s="49"/>
      <c r="F2" s="49"/>
      <c r="G2" s="49"/>
    </row>
    <row r="3" spans="1:7" ht="13.2" hidden="1" customHeight="1" x14ac:dyDescent="0.25">
      <c r="A3" s="50" t="s">
        <v>0</v>
      </c>
      <c r="B3" s="51"/>
      <c r="C3" s="51"/>
      <c r="D3" s="51"/>
      <c r="E3" s="2">
        <v>0</v>
      </c>
      <c r="F3" s="3" t="s">
        <v>1</v>
      </c>
    </row>
    <row r="4" spans="1:7" ht="13.2" hidden="1" customHeight="1" x14ac:dyDescent="0.25">
      <c r="A4" s="50" t="s">
        <v>2</v>
      </c>
      <c r="B4" s="51"/>
      <c r="C4" s="51"/>
      <c r="D4" s="51"/>
      <c r="E4" s="2"/>
      <c r="F4" s="3" t="s">
        <v>1</v>
      </c>
    </row>
    <row r="5" spans="1:7" ht="13.2" hidden="1" customHeight="1" x14ac:dyDescent="0.25">
      <c r="A5" s="50" t="s">
        <v>3</v>
      </c>
      <c r="B5" s="51"/>
      <c r="C5" s="51"/>
      <c r="D5" s="5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40"/>
      <c r="G6" s="41" t="str">
        <f>'Кузнецкая 91)3'!G6:H6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31"/>
    </row>
    <row r="8" spans="1:7" ht="82.95" customHeight="1" x14ac:dyDescent="0.25">
      <c r="A8" s="55" t="s">
        <v>5</v>
      </c>
      <c r="B8" s="56"/>
      <c r="C8" s="56"/>
      <c r="D8" s="57"/>
      <c r="E8" s="14" t="s">
        <v>6</v>
      </c>
      <c r="F8" s="14" t="s">
        <v>7</v>
      </c>
      <c r="G8" s="15" t="str">
        <f>'Кузнецкая 91)3'!G8:H8</f>
        <v>задолженность с нарастающим итогом с -01.01.2010г</v>
      </c>
    </row>
    <row r="9" spans="1:7" ht="15.6" x14ac:dyDescent="0.3">
      <c r="A9" s="58" t="s">
        <v>8</v>
      </c>
      <c r="B9" s="59"/>
      <c r="C9" s="59"/>
      <c r="D9" s="60"/>
      <c r="E9" s="16">
        <f>SUM(E10:E15)</f>
        <v>72191.19</v>
      </c>
      <c r="F9" s="16">
        <f t="shared" ref="F9:G9" si="0">SUM(F10:F15)</f>
        <v>78392.639999999999</v>
      </c>
      <c r="G9" s="16">
        <f t="shared" si="0"/>
        <v>140073.78000000003</v>
      </c>
    </row>
    <row r="10" spans="1:7" ht="15.6" x14ac:dyDescent="0.3">
      <c r="A10" s="52" t="s">
        <v>9</v>
      </c>
      <c r="B10" s="53"/>
      <c r="C10" s="53"/>
      <c r="D10" s="54"/>
      <c r="E10" s="17">
        <v>0</v>
      </c>
      <c r="F10" s="17">
        <v>4033.01</v>
      </c>
      <c r="G10" s="18">
        <v>87296.42</v>
      </c>
    </row>
    <row r="11" spans="1:7" ht="15.6" x14ac:dyDescent="0.3">
      <c r="A11" s="52" t="s">
        <v>10</v>
      </c>
      <c r="B11" s="53"/>
      <c r="C11" s="53"/>
      <c r="D11" s="54"/>
      <c r="E11" s="17">
        <v>0</v>
      </c>
      <c r="F11" s="17">
        <v>0</v>
      </c>
      <c r="G11" s="18">
        <v>0</v>
      </c>
    </row>
    <row r="12" spans="1:7" ht="15.6" x14ac:dyDescent="0.3">
      <c r="A12" s="52" t="s">
        <v>11</v>
      </c>
      <c r="B12" s="53"/>
      <c r="C12" s="53"/>
      <c r="D12" s="54"/>
      <c r="E12" s="17">
        <v>25364.85</v>
      </c>
      <c r="F12" s="17">
        <v>25298.82</v>
      </c>
      <c r="G12" s="18">
        <v>11982.83</v>
      </c>
    </row>
    <row r="13" spans="1:7" ht="15.6" x14ac:dyDescent="0.3">
      <c r="A13" s="52" t="s">
        <v>12</v>
      </c>
      <c r="B13" s="53"/>
      <c r="C13" s="53"/>
      <c r="D13" s="54"/>
      <c r="E13" s="17">
        <v>46826.34</v>
      </c>
      <c r="F13" s="17">
        <v>47987.68</v>
      </c>
      <c r="G13" s="18">
        <v>18411.32</v>
      </c>
    </row>
    <row r="14" spans="1:7" ht="15.6" x14ac:dyDescent="0.3">
      <c r="A14" s="45" t="s">
        <v>13</v>
      </c>
      <c r="B14" s="45"/>
      <c r="C14" s="45"/>
      <c r="D14" s="45"/>
      <c r="E14" s="17">
        <v>0</v>
      </c>
      <c r="F14" s="17">
        <v>613.34</v>
      </c>
      <c r="G14" s="18">
        <v>18008.14</v>
      </c>
    </row>
    <row r="15" spans="1:7" ht="15.6" x14ac:dyDescent="0.3">
      <c r="A15" s="52" t="s">
        <v>68</v>
      </c>
      <c r="B15" s="53"/>
      <c r="C15" s="53"/>
      <c r="D15" s="54"/>
      <c r="E15" s="17">
        <v>0</v>
      </c>
      <c r="F15" s="17">
        <v>459.79</v>
      </c>
      <c r="G15" s="18">
        <v>4375.07</v>
      </c>
    </row>
    <row r="16" spans="1:7" ht="15.6" x14ac:dyDescent="0.3">
      <c r="A16" s="78" t="s">
        <v>41</v>
      </c>
      <c r="B16" s="79"/>
      <c r="C16" s="79"/>
      <c r="D16" s="80"/>
      <c r="E16" s="16">
        <f>SUM(E17:E20)</f>
        <v>136363.77000000002</v>
      </c>
      <c r="F16" s="16">
        <f>SUM(F17:F20)</f>
        <v>129061.37000000001</v>
      </c>
      <c r="G16" s="16">
        <f>SUM(G17:G20)</f>
        <v>78175.199999999983</v>
      </c>
    </row>
    <row r="17" spans="1:12" ht="27.75" customHeight="1" x14ac:dyDescent="0.3">
      <c r="A17" s="97" t="s">
        <v>43</v>
      </c>
      <c r="B17" s="98"/>
      <c r="C17" s="98"/>
      <c r="D17" s="99"/>
      <c r="E17" s="17">
        <v>122290.95</v>
      </c>
      <c r="F17" s="17">
        <v>115985.94</v>
      </c>
      <c r="G17" s="18">
        <v>71818.149999999994</v>
      </c>
    </row>
    <row r="18" spans="1:12" ht="15.6" x14ac:dyDescent="0.3">
      <c r="A18" s="45" t="s">
        <v>55</v>
      </c>
      <c r="B18" s="45"/>
      <c r="C18" s="45"/>
      <c r="D18" s="45"/>
      <c r="E18" s="17">
        <v>606.96</v>
      </c>
      <c r="F18" s="17">
        <v>567.96</v>
      </c>
      <c r="G18" s="18">
        <v>296.48</v>
      </c>
    </row>
    <row r="19" spans="1:12" ht="15.6" x14ac:dyDescent="0.3">
      <c r="A19" s="45" t="s">
        <v>56</v>
      </c>
      <c r="B19" s="45"/>
      <c r="C19" s="45"/>
      <c r="D19" s="45"/>
      <c r="E19" s="17">
        <v>0</v>
      </c>
      <c r="F19" s="17">
        <v>0</v>
      </c>
      <c r="G19" s="18">
        <v>0</v>
      </c>
    </row>
    <row r="20" spans="1:12" ht="15.6" x14ac:dyDescent="0.3">
      <c r="A20" s="45" t="s">
        <v>57</v>
      </c>
      <c r="B20" s="45"/>
      <c r="C20" s="45"/>
      <c r="D20" s="45"/>
      <c r="E20" s="17">
        <v>13465.86</v>
      </c>
      <c r="F20" s="17">
        <v>12507.47</v>
      </c>
      <c r="G20" s="18">
        <v>6060.57</v>
      </c>
    </row>
    <row r="21" spans="1:12" ht="15.6" x14ac:dyDescent="0.3">
      <c r="A21" s="63" t="s">
        <v>14</v>
      </c>
      <c r="B21" s="63"/>
      <c r="C21" s="63"/>
      <c r="D21" s="63"/>
      <c r="E21" s="16">
        <f>SUM(E22)</f>
        <v>0</v>
      </c>
      <c r="F21" s="16">
        <f>SUM(F22)</f>
        <v>33.99</v>
      </c>
      <c r="G21" s="16">
        <f>SUM(G22)</f>
        <v>377.78</v>
      </c>
    </row>
    <row r="22" spans="1:12" ht="15.6" x14ac:dyDescent="0.3">
      <c r="A22" s="45" t="s">
        <v>15</v>
      </c>
      <c r="B22" s="45"/>
      <c r="C22" s="45"/>
      <c r="D22" s="45"/>
      <c r="E22" s="17">
        <v>0</v>
      </c>
      <c r="F22" s="17">
        <v>33.99</v>
      </c>
      <c r="G22" s="18">
        <v>377.78</v>
      </c>
    </row>
    <row r="23" spans="1:12" ht="15.6" x14ac:dyDescent="0.3">
      <c r="A23" s="20"/>
      <c r="B23" s="21"/>
      <c r="C23" s="21"/>
      <c r="D23" s="21"/>
      <c r="E23" s="27"/>
      <c r="F23" s="27"/>
      <c r="G23" s="22"/>
    </row>
    <row r="24" spans="1:12" ht="15.6" x14ac:dyDescent="0.3">
      <c r="A24" s="32" t="s">
        <v>70</v>
      </c>
      <c r="B24" s="32"/>
      <c r="C24" s="32"/>
      <c r="D24" s="32"/>
      <c r="E24" s="33"/>
      <c r="F24" s="31"/>
    </row>
    <row r="25" spans="1:12" ht="15.6" x14ac:dyDescent="0.3">
      <c r="A25" s="64" t="s">
        <v>71</v>
      </c>
      <c r="B25" s="64"/>
      <c r="C25" s="64"/>
      <c r="D25" s="64"/>
      <c r="E25" s="64"/>
      <c r="F25" s="42">
        <f>'Кузнецкая 91)3(2019)'!F59</f>
        <v>-514562.93769527983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71">
        <f>SUM(F28:F32)</f>
        <v>10093.928652752173</v>
      </c>
    </row>
    <row r="27" spans="1:12" ht="67.2" customHeight="1" x14ac:dyDescent="0.25">
      <c r="A27" s="68"/>
      <c r="B27" s="69"/>
      <c r="C27" s="69"/>
      <c r="D27" s="69"/>
      <c r="E27" s="70"/>
      <c r="F27" s="72"/>
    </row>
    <row r="28" spans="1:12" ht="15.6" hidden="1" customHeight="1" x14ac:dyDescent="0.3">
      <c r="A28" s="61" t="s">
        <v>16</v>
      </c>
      <c r="B28" s="62"/>
      <c r="C28" s="62"/>
      <c r="D28" s="62"/>
      <c r="E28" s="74"/>
      <c r="F28" s="23">
        <f>'[3]УК ВР декабрь нар'!W349</f>
        <v>1407.5039654265559</v>
      </c>
      <c r="L28" s="34"/>
    </row>
    <row r="29" spans="1:12" ht="15.6" hidden="1" customHeight="1" x14ac:dyDescent="0.3">
      <c r="A29" s="61" t="s">
        <v>31</v>
      </c>
      <c r="B29" s="62"/>
      <c r="C29" s="62"/>
      <c r="D29" s="62"/>
      <c r="E29" s="74"/>
      <c r="F29" s="23">
        <f>'[3]УК ВР декабрь нар'!X349</f>
        <v>347.62657578737793</v>
      </c>
    </row>
    <row r="30" spans="1:12" ht="15.6" hidden="1" customHeight="1" x14ac:dyDescent="0.3">
      <c r="A30" s="61" t="s">
        <v>18</v>
      </c>
      <c r="B30" s="62"/>
      <c r="C30" s="62"/>
      <c r="D30" s="62"/>
      <c r="E30" s="74"/>
      <c r="F30" s="23">
        <f>'[3]УК ВР декабрь нар'!Y349</f>
        <v>46.35</v>
      </c>
    </row>
    <row r="31" spans="1:12" ht="15.6" hidden="1" customHeight="1" x14ac:dyDescent="0.3">
      <c r="A31" s="61" t="s">
        <v>19</v>
      </c>
      <c r="B31" s="62"/>
      <c r="C31" s="62"/>
      <c r="D31" s="62"/>
      <c r="E31" s="74"/>
      <c r="F31" s="23">
        <f>'[3]УК ВР декабрь нар'!AA349+'[3]УК ВР декабрь нар'!AB349+'[3]УК ВР декабрь нар'!AC349+'[3]УК ВР декабрь нар'!AD349+'[3]УК ВР декабрь нар'!AE349+'[3]УК ВР декабрь нар'!AF349+'[3]УК ВР декабрь нар'!AG349+'[3]УК ВР декабрь нар'!AH349+'[3]УК ВР декабрь нар'!AJ349+'[3]УК ВР декабрь нар'!AL349+'[3]УК ВР декабрь нар'!AN349+'[3]УК ВР декабрь нар'!AO349+'[3]УК ВР декабрь нар'!AP349+'[3]УК ВР декабрь нар'!AQ349+'[3]УК ВР декабрь нар'!AR349+'[3]УК ВР декабрь нар'!AT349</f>
        <v>2266</v>
      </c>
    </row>
    <row r="32" spans="1:12" ht="15.6" hidden="1" customHeight="1" x14ac:dyDescent="0.3">
      <c r="A32" s="75" t="s">
        <v>61</v>
      </c>
      <c r="B32" s="76"/>
      <c r="C32" s="76"/>
      <c r="D32" s="76"/>
      <c r="E32" s="77"/>
      <c r="F32" s="23">
        <f>'[3]УК ВР декабрь нар'!AY349</f>
        <v>6026.4481115382396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71">
        <f>SUM(F35:F39)+4237.48</f>
        <v>19230.772997981898</v>
      </c>
    </row>
    <row r="34" spans="1:12" ht="85.2" customHeight="1" x14ac:dyDescent="0.25">
      <c r="A34" s="68"/>
      <c r="B34" s="69"/>
      <c r="C34" s="69"/>
      <c r="D34" s="69"/>
      <c r="E34" s="70"/>
      <c r="F34" s="72"/>
    </row>
    <row r="35" spans="1:12" ht="15.6" hidden="1" customHeight="1" x14ac:dyDescent="0.3">
      <c r="A35" s="73" t="s">
        <v>16</v>
      </c>
      <c r="B35" s="73"/>
      <c r="C35" s="73"/>
      <c r="D35" s="73"/>
      <c r="E35" s="73"/>
      <c r="F35" s="23">
        <f>'[3]УК ВР декабрь нар'!CN349+'[3]УК ВР декабрь нар'!DU349</f>
        <v>6818.6294533349883</v>
      </c>
      <c r="L35" s="34"/>
    </row>
    <row r="36" spans="1:12" ht="15.6" hidden="1" customHeight="1" x14ac:dyDescent="0.3">
      <c r="A36" s="73" t="s">
        <v>31</v>
      </c>
      <c r="B36" s="73"/>
      <c r="C36" s="73"/>
      <c r="D36" s="73"/>
      <c r="E36" s="73"/>
      <c r="F36" s="23">
        <f>'[3]УК ВР декабрь нар'!CO349+'[3]УК ВР декабрь нар'!DV349</f>
        <v>1724.0461382484928</v>
      </c>
    </row>
    <row r="37" spans="1:12" ht="15.6" hidden="1" customHeight="1" x14ac:dyDescent="0.3">
      <c r="A37" s="73" t="s">
        <v>18</v>
      </c>
      <c r="B37" s="73"/>
      <c r="C37" s="73"/>
      <c r="D37" s="73"/>
      <c r="E37" s="73"/>
      <c r="F37" s="23">
        <f>'[3]УК ВР декабрь нар'!CP349+'[3]УК ВР декабрь нар'!DW349</f>
        <v>698.34</v>
      </c>
    </row>
    <row r="38" spans="1:12" ht="15.6" hidden="1" customHeight="1" x14ac:dyDescent="0.3">
      <c r="A38" s="73" t="s">
        <v>19</v>
      </c>
      <c r="B38" s="73"/>
      <c r="C38" s="73"/>
      <c r="D38" s="73"/>
      <c r="E38" s="73"/>
      <c r="F38" s="23">
        <f>'[3]УК ВР декабрь нар'!AI349+'[3]УК ВР декабрь нар'!AJ349+'[3]УК ВР декабрь нар'!AS349+'[3]УК ВР декабрь нар'!BC349+'[3]УК ВР декабрь нар'!BM349+'[3]УК ВР декабрь нар'!DB349+'[3]УК ВР декабрь нар'!EK349+'[3]УК ВР декабрь нар'!AM349</f>
        <v>0</v>
      </c>
    </row>
    <row r="39" spans="1:12" ht="15.6" hidden="1" customHeight="1" x14ac:dyDescent="0.3">
      <c r="A39" s="75" t="s">
        <v>63</v>
      </c>
      <c r="B39" s="84"/>
      <c r="C39" s="84"/>
      <c r="D39" s="84"/>
      <c r="E39" s="85"/>
      <c r="F39" s="23">
        <f>'[3]УК ВР декабрь нар'!DF349+'[3]УК ВР декабрь нар'!EP349</f>
        <v>5752.2774063984198</v>
      </c>
    </row>
    <row r="40" spans="1:12" ht="63.6" customHeight="1" x14ac:dyDescent="0.3">
      <c r="A40" s="86" t="s">
        <v>74</v>
      </c>
      <c r="B40" s="87"/>
      <c r="C40" s="87"/>
      <c r="D40" s="87"/>
      <c r="E40" s="88"/>
      <c r="F40" s="24">
        <f>SUM(F41:F49)</f>
        <v>59336.550397894622</v>
      </c>
    </row>
    <row r="41" spans="1:12" ht="15.6" hidden="1" customHeight="1" x14ac:dyDescent="0.3">
      <c r="A41" s="89" t="s">
        <v>20</v>
      </c>
      <c r="B41" s="90"/>
      <c r="C41" s="90"/>
      <c r="D41" s="90"/>
      <c r="E41" s="91"/>
      <c r="F41" s="23">
        <f>'[3]УК ВР декабрь нар'!FB349+'[3]УК ВР декабрь нар'!FX349</f>
        <v>31703.303089876041</v>
      </c>
      <c r="L41" s="34"/>
    </row>
    <row r="42" spans="1:12" ht="15.6" hidden="1" customHeight="1" x14ac:dyDescent="0.3">
      <c r="A42" s="61" t="s">
        <v>31</v>
      </c>
      <c r="B42" s="62"/>
      <c r="C42" s="62"/>
      <c r="D42" s="62"/>
      <c r="E42" s="62"/>
      <c r="F42" s="23">
        <f>'[3]УК ВР декабрь нар'!FC349+'[3]УК ВР декабрь нар'!FY349</f>
        <v>8580.9579252656258</v>
      </c>
    </row>
    <row r="43" spans="1:12" ht="15.6" hidden="1" customHeight="1" x14ac:dyDescent="0.3">
      <c r="A43" s="73" t="s">
        <v>21</v>
      </c>
      <c r="B43" s="73"/>
      <c r="C43" s="73"/>
      <c r="D43" s="73"/>
      <c r="E43" s="61"/>
      <c r="F43" s="23"/>
    </row>
    <row r="44" spans="1:12" ht="15.6" hidden="1" customHeight="1" x14ac:dyDescent="0.3">
      <c r="A44" s="61" t="s">
        <v>17</v>
      </c>
      <c r="B44" s="62"/>
      <c r="C44" s="62"/>
      <c r="D44" s="62"/>
      <c r="E44" s="62"/>
      <c r="F44" s="23"/>
    </row>
    <row r="45" spans="1:12" ht="15.6" hidden="1" customHeight="1" x14ac:dyDescent="0.3">
      <c r="A45" s="73" t="s">
        <v>22</v>
      </c>
      <c r="B45" s="73"/>
      <c r="C45" s="73"/>
      <c r="D45" s="73"/>
      <c r="E45" s="61"/>
      <c r="F45" s="23"/>
    </row>
    <row r="46" spans="1:12" ht="15.6" hidden="1" customHeight="1" x14ac:dyDescent="0.3">
      <c r="A46" s="61" t="s">
        <v>17</v>
      </c>
      <c r="B46" s="62"/>
      <c r="C46" s="62"/>
      <c r="D46" s="62"/>
      <c r="E46" s="62"/>
      <c r="F46" s="23"/>
    </row>
    <row r="47" spans="1:12" ht="15.6" hidden="1" customHeight="1" x14ac:dyDescent="0.3">
      <c r="A47" s="73" t="s">
        <v>18</v>
      </c>
      <c r="B47" s="73"/>
      <c r="C47" s="73"/>
      <c r="D47" s="73"/>
      <c r="E47" s="61"/>
      <c r="F47" s="23">
        <f>'[3]УК ВР декабрь нар'!FD349+'[3]УК ВР декабрь нар'!FZ349</f>
        <v>873.68099999999993</v>
      </c>
    </row>
    <row r="48" spans="1:12" ht="15.6" hidden="1" customHeight="1" x14ac:dyDescent="0.3">
      <c r="A48" s="61" t="s">
        <v>19</v>
      </c>
      <c r="B48" s="62"/>
      <c r="C48" s="62"/>
      <c r="D48" s="62"/>
      <c r="E48" s="62"/>
      <c r="F48" s="23">
        <f>'[3]УК ВР декабрь нар'!GG349+'[3]УК ВР декабрь нар'!FL349+'[3]УК ВР декабрь нар'!FE349+'[3]УК ВР декабрь нар'!BB349+'[3]УК ВР декабрь нар'!AK349</f>
        <v>17.625599999999999</v>
      </c>
    </row>
    <row r="49" spans="1:15" ht="15.6" hidden="1" customHeight="1" x14ac:dyDescent="0.3">
      <c r="A49" s="75" t="s">
        <v>64</v>
      </c>
      <c r="B49" s="84"/>
      <c r="C49" s="84"/>
      <c r="D49" s="84"/>
      <c r="E49" s="85"/>
      <c r="F49" s="23">
        <f>'[3]УК ВР декабрь нар'!FS349+'[3]УК ВР декабрь нар'!GL349</f>
        <v>18160.982782752963</v>
      </c>
    </row>
    <row r="50" spans="1:15" ht="15.6" customHeight="1" x14ac:dyDescent="0.3">
      <c r="A50" s="86" t="s">
        <v>37</v>
      </c>
      <c r="B50" s="62"/>
      <c r="C50" s="62"/>
      <c r="D50" s="62"/>
      <c r="E50" s="74"/>
      <c r="F50" s="35"/>
    </row>
    <row r="51" spans="1:15" ht="15.6" customHeight="1" x14ac:dyDescent="0.3">
      <c r="A51" s="93" t="s">
        <v>75</v>
      </c>
      <c r="B51" s="94"/>
      <c r="C51" s="94"/>
      <c r="D51" s="94"/>
      <c r="E51" s="95"/>
      <c r="F51" s="24">
        <f>F26+F33+F40+F50</f>
        <v>88661.252048628696</v>
      </c>
      <c r="K51" s="19"/>
    </row>
    <row r="52" spans="1:15" ht="15.6" x14ac:dyDescent="0.3">
      <c r="A52" s="29" t="s">
        <v>66</v>
      </c>
      <c r="B52" s="43"/>
      <c r="C52" s="43"/>
      <c r="D52" s="43"/>
      <c r="E52" s="43"/>
      <c r="F52" s="24">
        <f>F53+F54+F55</f>
        <v>18247.150000000001</v>
      </c>
    </row>
    <row r="53" spans="1:15" ht="15.6" x14ac:dyDescent="0.3">
      <c r="A53" s="61" t="s">
        <v>23</v>
      </c>
      <c r="B53" s="62"/>
      <c r="C53" s="62"/>
      <c r="D53" s="62"/>
      <c r="E53" s="62"/>
      <c r="F53" s="23">
        <v>5784.41</v>
      </c>
    </row>
    <row r="54" spans="1:15" ht="15.6" x14ac:dyDescent="0.3">
      <c r="A54" s="61" t="s">
        <v>24</v>
      </c>
      <c r="B54" s="62"/>
      <c r="C54" s="62"/>
      <c r="D54" s="62"/>
      <c r="E54" s="62"/>
      <c r="F54" s="23">
        <v>12462.74</v>
      </c>
    </row>
    <row r="55" spans="1:15" ht="18" hidden="1" customHeight="1" x14ac:dyDescent="0.3">
      <c r="A55" s="89" t="s">
        <v>25</v>
      </c>
      <c r="B55" s="90"/>
      <c r="C55" s="90"/>
      <c r="D55" s="90"/>
      <c r="E55" s="91"/>
      <c r="F55" s="23">
        <v>0</v>
      </c>
    </row>
    <row r="56" spans="1:15" ht="15.6" x14ac:dyDescent="0.3">
      <c r="A56" s="96" t="s">
        <v>67</v>
      </c>
      <c r="B56" s="96"/>
      <c r="C56" s="96"/>
      <c r="D56" s="96"/>
      <c r="E56" s="96"/>
      <c r="F56" s="24">
        <f>F51+F52</f>
        <v>106908.40204862869</v>
      </c>
      <c r="N56" s="19"/>
      <c r="O56" s="19"/>
    </row>
    <row r="57" spans="1:15" ht="15.6" x14ac:dyDescent="0.3">
      <c r="A57" s="64" t="s">
        <v>26</v>
      </c>
      <c r="B57" s="64"/>
      <c r="C57" s="64"/>
      <c r="D57" s="64"/>
      <c r="E57" s="64"/>
      <c r="F57" s="25">
        <f>E17</f>
        <v>122290.95</v>
      </c>
    </row>
    <row r="58" spans="1:15" ht="15.6" x14ac:dyDescent="0.3">
      <c r="A58" s="64" t="s">
        <v>27</v>
      </c>
      <c r="B58" s="64"/>
      <c r="C58" s="64"/>
      <c r="D58" s="64"/>
      <c r="E58" s="64"/>
      <c r="F58" s="24">
        <f>F17</f>
        <v>115985.94</v>
      </c>
      <c r="H58" s="26"/>
    </row>
    <row r="59" spans="1:15" ht="15.6" x14ac:dyDescent="0.3">
      <c r="A59" s="92" t="s">
        <v>28</v>
      </c>
      <c r="B59" s="92"/>
      <c r="C59" s="92"/>
      <c r="D59" s="92"/>
      <c r="E59" s="92"/>
      <c r="F59" s="24">
        <f>F25+F57-F56</f>
        <v>-499180.38974390854</v>
      </c>
      <c r="H59" s="26"/>
      <c r="K59" s="19"/>
    </row>
    <row r="61" spans="1:15" x14ac:dyDescent="0.25">
      <c r="A61" s="1" t="s">
        <v>29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6" t="s">
        <v>76</v>
      </c>
      <c r="B1" s="46"/>
      <c r="C1" s="46"/>
      <c r="D1" s="46"/>
      <c r="E1" s="46"/>
      <c r="F1" s="46"/>
      <c r="G1" s="47"/>
    </row>
    <row r="2" spans="1:7" x14ac:dyDescent="0.25">
      <c r="A2" s="48" t="str">
        <f>'Кузнецкая 91)3'!A2:G2</f>
        <v>перед собственниками дома по адресу: ул. Кузнецкая 91/3</v>
      </c>
      <c r="B2" s="49"/>
      <c r="C2" s="49"/>
      <c r="D2" s="49"/>
      <c r="E2" s="49"/>
      <c r="F2" s="49"/>
      <c r="G2" s="49"/>
    </row>
    <row r="3" spans="1:7" hidden="1" x14ac:dyDescent="0.25">
      <c r="A3" s="50" t="s">
        <v>0</v>
      </c>
      <c r="B3" s="51"/>
      <c r="C3" s="51"/>
      <c r="D3" s="51"/>
      <c r="E3" s="2">
        <v>0</v>
      </c>
      <c r="F3" s="3" t="s">
        <v>1</v>
      </c>
    </row>
    <row r="4" spans="1:7" hidden="1" x14ac:dyDescent="0.25">
      <c r="A4" s="50" t="s">
        <v>2</v>
      </c>
      <c r="B4" s="51"/>
      <c r="C4" s="51"/>
      <c r="D4" s="51"/>
      <c r="E4" s="2"/>
      <c r="F4" s="3" t="s">
        <v>1</v>
      </c>
    </row>
    <row r="5" spans="1:7" hidden="1" x14ac:dyDescent="0.25">
      <c r="A5" s="50" t="s">
        <v>3</v>
      </c>
      <c r="B5" s="51"/>
      <c r="C5" s="51"/>
      <c r="D5" s="51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54</v>
      </c>
      <c r="F6" s="40"/>
      <c r="G6" s="1" t="str">
        <f>'Кузнецкая 91)3'!G6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31"/>
    </row>
    <row r="8" spans="1:7" ht="55.2" x14ac:dyDescent="0.25">
      <c r="A8" s="55" t="s">
        <v>5</v>
      </c>
      <c r="B8" s="56"/>
      <c r="C8" s="56"/>
      <c r="D8" s="57"/>
      <c r="E8" s="14" t="s">
        <v>6</v>
      </c>
      <c r="F8" s="14" t="s">
        <v>7</v>
      </c>
      <c r="G8" s="15" t="str">
        <f>'Кузнецкая 91)3'!G8</f>
        <v>задолженность с нарастающим итогом с -01.01.2010г</v>
      </c>
    </row>
    <row r="9" spans="1:7" ht="15.6" x14ac:dyDescent="0.3">
      <c r="A9" s="58" t="s">
        <v>8</v>
      </c>
      <c r="B9" s="59"/>
      <c r="C9" s="59"/>
      <c r="D9" s="60"/>
      <c r="E9" s="16">
        <f>SUM(E10:E15)</f>
        <v>-3242.2799999999997</v>
      </c>
      <c r="F9" s="16">
        <f t="shared" ref="F9:G9" si="0">SUM(F10:F15)</f>
        <v>6406.55</v>
      </c>
      <c r="G9" s="16">
        <f t="shared" si="0"/>
        <v>130424.95</v>
      </c>
    </row>
    <row r="10" spans="1:7" ht="15.6" x14ac:dyDescent="0.3">
      <c r="A10" s="52" t="s">
        <v>9</v>
      </c>
      <c r="B10" s="53"/>
      <c r="C10" s="53"/>
      <c r="D10" s="54"/>
      <c r="E10" s="17">
        <v>0</v>
      </c>
      <c r="F10" s="17">
        <v>4489.5</v>
      </c>
      <c r="G10" s="18">
        <v>82806.92</v>
      </c>
    </row>
    <row r="11" spans="1:7" ht="15.6" x14ac:dyDescent="0.3">
      <c r="A11" s="52" t="s">
        <v>10</v>
      </c>
      <c r="B11" s="53"/>
      <c r="C11" s="53"/>
      <c r="D11" s="54"/>
      <c r="E11" s="17"/>
      <c r="F11" s="17"/>
      <c r="G11" s="18"/>
    </row>
    <row r="12" spans="1:7" ht="15.6" x14ac:dyDescent="0.3">
      <c r="A12" s="52" t="s">
        <v>11</v>
      </c>
      <c r="B12" s="53"/>
      <c r="C12" s="53"/>
      <c r="D12" s="54"/>
      <c r="E12" s="17">
        <v>-751.45</v>
      </c>
      <c r="F12" s="17">
        <v>508.77</v>
      </c>
      <c r="G12" s="18">
        <v>10722.61</v>
      </c>
    </row>
    <row r="13" spans="1:7" ht="15.6" x14ac:dyDescent="0.3">
      <c r="A13" s="52" t="s">
        <v>12</v>
      </c>
      <c r="B13" s="53"/>
      <c r="C13" s="53"/>
      <c r="D13" s="54"/>
      <c r="E13" s="17">
        <v>-1341.63</v>
      </c>
      <c r="F13" s="17">
        <v>716.28</v>
      </c>
      <c r="G13" s="18">
        <v>16353.41</v>
      </c>
    </row>
    <row r="14" spans="1:7" ht="15.6" x14ac:dyDescent="0.3">
      <c r="A14" s="45" t="s">
        <v>13</v>
      </c>
      <c r="B14" s="45"/>
      <c r="C14" s="45"/>
      <c r="D14" s="45"/>
      <c r="E14" s="17">
        <v>0</v>
      </c>
      <c r="F14" s="17">
        <v>650.33000000000004</v>
      </c>
      <c r="G14" s="18">
        <v>17357.810000000001</v>
      </c>
    </row>
    <row r="15" spans="1:7" ht="15.6" x14ac:dyDescent="0.3">
      <c r="A15" s="52" t="s">
        <v>68</v>
      </c>
      <c r="B15" s="53"/>
      <c r="C15" s="53"/>
      <c r="D15" s="54"/>
      <c r="E15" s="17">
        <v>-1149.2</v>
      </c>
      <c r="F15" s="17">
        <v>41.67</v>
      </c>
      <c r="G15" s="18">
        <v>3184.2</v>
      </c>
    </row>
    <row r="16" spans="1:7" ht="15.6" x14ac:dyDescent="0.3">
      <c r="A16" s="78" t="s">
        <v>41</v>
      </c>
      <c r="B16" s="79"/>
      <c r="C16" s="79"/>
      <c r="D16" s="80"/>
      <c r="E16" s="16">
        <f>SUM(E17:E20)</f>
        <v>136968.96000000002</v>
      </c>
      <c r="F16" s="16">
        <f t="shared" ref="F16:G16" si="1">SUM(F17:F20)</f>
        <v>122804.96</v>
      </c>
      <c r="G16" s="16">
        <f t="shared" si="1"/>
        <v>92716.98</v>
      </c>
    </row>
    <row r="17" spans="1:12" ht="22.2" customHeight="1" x14ac:dyDescent="0.3">
      <c r="A17" s="97" t="s">
        <v>43</v>
      </c>
      <c r="B17" s="98"/>
      <c r="C17" s="98"/>
      <c r="D17" s="99"/>
      <c r="E17" s="17">
        <v>122265.61</v>
      </c>
      <c r="F17" s="17">
        <v>109709.17</v>
      </c>
      <c r="G17" s="18">
        <v>84752.37</v>
      </c>
    </row>
    <row r="18" spans="1:12" ht="15.6" x14ac:dyDescent="0.3">
      <c r="A18" s="45" t="s">
        <v>55</v>
      </c>
      <c r="B18" s="45"/>
      <c r="C18" s="45"/>
      <c r="D18" s="45"/>
      <c r="E18" s="17">
        <v>632.96</v>
      </c>
      <c r="F18" s="17">
        <v>567.94000000000005</v>
      </c>
      <c r="G18" s="18">
        <v>361.5</v>
      </c>
    </row>
    <row r="19" spans="1:12" ht="15.6" x14ac:dyDescent="0.3">
      <c r="A19" s="45" t="s">
        <v>56</v>
      </c>
      <c r="B19" s="45"/>
      <c r="C19" s="45"/>
      <c r="D19" s="45"/>
      <c r="E19" s="17"/>
      <c r="F19" s="17"/>
      <c r="G19" s="18"/>
    </row>
    <row r="20" spans="1:12" ht="15.6" x14ac:dyDescent="0.3">
      <c r="A20" s="45" t="s">
        <v>57</v>
      </c>
      <c r="B20" s="45"/>
      <c r="C20" s="45"/>
      <c r="D20" s="45"/>
      <c r="E20" s="17">
        <v>14070.39</v>
      </c>
      <c r="F20" s="17">
        <v>12527.85</v>
      </c>
      <c r="G20" s="18">
        <v>7603.11</v>
      </c>
    </row>
    <row r="21" spans="1:12" ht="15.6" x14ac:dyDescent="0.3">
      <c r="A21" s="63" t="s">
        <v>14</v>
      </c>
      <c r="B21" s="63"/>
      <c r="C21" s="63"/>
      <c r="D21" s="6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5" t="s">
        <v>15</v>
      </c>
      <c r="B22" s="45"/>
      <c r="C22" s="45"/>
      <c r="D22" s="4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7"/>
      <c r="F23" s="27"/>
      <c r="G23" s="22"/>
    </row>
    <row r="24" spans="1:12" ht="15.6" x14ac:dyDescent="0.3">
      <c r="A24" s="32" t="s">
        <v>70</v>
      </c>
      <c r="B24" s="32"/>
      <c r="C24" s="32"/>
      <c r="D24" s="32"/>
      <c r="E24" s="33"/>
      <c r="F24" s="31"/>
    </row>
    <row r="25" spans="1:12" ht="15.6" x14ac:dyDescent="0.3">
      <c r="A25" s="64" t="s">
        <v>77</v>
      </c>
      <c r="B25" s="64"/>
      <c r="C25" s="64"/>
      <c r="D25" s="64"/>
      <c r="E25" s="64"/>
      <c r="F25" s="42">
        <f>'Кузнецкая 91)3(2020)'!F59</f>
        <v>-499180.38974390854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71">
        <f>SUM(F28:F32)</f>
        <v>21703.464014471061</v>
      </c>
    </row>
    <row r="27" spans="1:12" ht="56.4" customHeight="1" x14ac:dyDescent="0.25">
      <c r="A27" s="68"/>
      <c r="B27" s="69"/>
      <c r="C27" s="69"/>
      <c r="D27" s="69"/>
      <c r="E27" s="70"/>
      <c r="F27" s="72"/>
    </row>
    <row r="28" spans="1:12" ht="15.6" hidden="1" x14ac:dyDescent="0.3">
      <c r="A28" s="61" t="s">
        <v>16</v>
      </c>
      <c r="B28" s="62"/>
      <c r="C28" s="62"/>
      <c r="D28" s="62"/>
      <c r="E28" s="74"/>
      <c r="F28" s="23">
        <f>'[4]УК ВР декабрь нар'!W349</f>
        <v>2787.4101198460066</v>
      </c>
      <c r="L28" s="34"/>
    </row>
    <row r="29" spans="1:12" ht="15.6" hidden="1" x14ac:dyDescent="0.3">
      <c r="A29" s="61" t="s">
        <v>31</v>
      </c>
      <c r="B29" s="62"/>
      <c r="C29" s="62"/>
      <c r="D29" s="62"/>
      <c r="E29" s="74"/>
      <c r="F29" s="23">
        <f>'[4]УК ВР декабрь нар'!X349</f>
        <v>658.47529955170808</v>
      </c>
    </row>
    <row r="30" spans="1:12" ht="15.6" hidden="1" x14ac:dyDescent="0.3">
      <c r="A30" s="61" t="s">
        <v>18</v>
      </c>
      <c r="B30" s="62"/>
      <c r="C30" s="62"/>
      <c r="D30" s="62"/>
      <c r="E30" s="74"/>
      <c r="F30" s="23">
        <f>'[4]УК ВР декабрь нар'!Y349+'[4]УК ВР декабрь нар'!DX349</f>
        <v>4599.9387999999999</v>
      </c>
    </row>
    <row r="31" spans="1:12" ht="15.6" hidden="1" x14ac:dyDescent="0.3">
      <c r="A31" s="61" t="s">
        <v>19</v>
      </c>
      <c r="B31" s="62"/>
      <c r="C31" s="62"/>
      <c r="D31" s="62"/>
      <c r="E31" s="74"/>
      <c r="F31" s="23">
        <f>'[4]УК ВР декабрь нар'!AV349+'[4]УК ВР декабрь нар'!BM349+'[4]УК ВР декабрь нар'!BN349+'[4]УК ВР декабрь нар'!BO349+'[4]УК ВР декабрь нар'!BP349+'[4]УК ВР декабрь нар'!EG349+'[4]УК ВР декабрь нар'!EH349+'[4]УК ВР декабрь нар'!EI349+'[4]УК ВР декабрь нар'!EJ349</f>
        <v>3419.6000000000004</v>
      </c>
    </row>
    <row r="32" spans="1:12" ht="15.6" hidden="1" x14ac:dyDescent="0.3">
      <c r="A32" s="75" t="s">
        <v>61</v>
      </c>
      <c r="B32" s="76"/>
      <c r="C32" s="76"/>
      <c r="D32" s="76"/>
      <c r="E32" s="77"/>
      <c r="F32" s="23">
        <f>'[4]УК ВР декабрь нар'!AY349</f>
        <v>10238.039795073346</v>
      </c>
    </row>
    <row r="33" spans="1:12" x14ac:dyDescent="0.25">
      <c r="A33" s="65" t="s">
        <v>73</v>
      </c>
      <c r="B33" s="66"/>
      <c r="C33" s="66"/>
      <c r="D33" s="66"/>
      <c r="E33" s="67"/>
      <c r="F33" s="71">
        <f>SUM(F35:F39)+7992.16</f>
        <v>44872.13939530791</v>
      </c>
    </row>
    <row r="34" spans="1:12" ht="94.8" customHeight="1" x14ac:dyDescent="0.25">
      <c r="A34" s="68"/>
      <c r="B34" s="69"/>
      <c r="C34" s="69"/>
      <c r="D34" s="69"/>
      <c r="E34" s="70"/>
      <c r="F34" s="72"/>
    </row>
    <row r="35" spans="1:12" ht="15.6" hidden="1" x14ac:dyDescent="0.3">
      <c r="A35" s="73" t="s">
        <v>16</v>
      </c>
      <c r="B35" s="73"/>
      <c r="C35" s="73"/>
      <c r="D35" s="73"/>
      <c r="E35" s="73"/>
      <c r="F35" s="23">
        <f>'[4]УК ВР декабрь нар'!CN349+'[4]УК ВР декабрь нар'!DU349</f>
        <v>19085.620047570628</v>
      </c>
      <c r="L35" s="34"/>
    </row>
    <row r="36" spans="1:12" ht="15.6" hidden="1" x14ac:dyDescent="0.3">
      <c r="A36" s="73" t="s">
        <v>31</v>
      </c>
      <c r="B36" s="73"/>
      <c r="C36" s="73"/>
      <c r="D36" s="73"/>
      <c r="E36" s="73"/>
      <c r="F36" s="23">
        <f>'[4]УК ВР декабрь нар'!CO349+'[4]УК ВР декабрь нар'!DV349</f>
        <v>4323.0150038526253</v>
      </c>
    </row>
    <row r="37" spans="1:12" ht="15.6" hidden="1" x14ac:dyDescent="0.3">
      <c r="A37" s="73" t="s">
        <v>18</v>
      </c>
      <c r="B37" s="73"/>
      <c r="C37" s="73"/>
      <c r="D37" s="73"/>
      <c r="E37" s="73"/>
      <c r="F37" s="23">
        <f>'[4]УК ВР декабрь нар'!CP349+'[4]УК ВР декабрь нар'!DL349+'[4]УК ВР декабрь нар'!DP349+'[4]УК ВР декабрь нар'!DT349</f>
        <v>1770.6523999999999</v>
      </c>
    </row>
    <row r="38" spans="1:12" ht="15.6" hidden="1" x14ac:dyDescent="0.3">
      <c r="A38" s="73" t="s">
        <v>19</v>
      </c>
      <c r="B38" s="73"/>
      <c r="C38" s="73"/>
      <c r="D38" s="73"/>
      <c r="E38" s="73"/>
      <c r="F38" s="23">
        <f>'[4]УК ВР декабрь нар'!DB349+'[4]УК ВР декабрь нар'!DY349+'[4]УК ВР декабрь нар'!DZ349+'[4]УК ВР декабрь нар'!EA349+'[4]УК ВР декабрь нар'!EB349+'[4]УК ВР декабрь нар'!EC349+'[4]УК ВР декабрь нар'!ED349+'[4]УК ВР декабрь нар'!EE349+'[4]УК ВР декабрь нар'!EF349</f>
        <v>0</v>
      </c>
    </row>
    <row r="39" spans="1:12" ht="51" hidden="1" customHeight="1" x14ac:dyDescent="0.3">
      <c r="A39" s="75" t="s">
        <v>63</v>
      </c>
      <c r="B39" s="84"/>
      <c r="C39" s="84"/>
      <c r="D39" s="84"/>
      <c r="E39" s="85"/>
      <c r="F39" s="23">
        <f>'[4]УК ВР декабрь нар'!DG349+'[4]УК ВР декабрь нар'!EP349</f>
        <v>11700.691943884653</v>
      </c>
    </row>
    <row r="40" spans="1:12" ht="72" customHeight="1" x14ac:dyDescent="0.3">
      <c r="A40" s="86" t="s">
        <v>74</v>
      </c>
      <c r="B40" s="87"/>
      <c r="C40" s="87"/>
      <c r="D40" s="87"/>
      <c r="E40" s="88"/>
      <c r="F40" s="24">
        <f>SUM(F41:F49)</f>
        <v>73496.099849999984</v>
      </c>
    </row>
    <row r="41" spans="1:12" ht="15.6" hidden="1" x14ac:dyDescent="0.3">
      <c r="A41" s="89" t="s">
        <v>20</v>
      </c>
      <c r="B41" s="90"/>
      <c r="C41" s="90"/>
      <c r="D41" s="90"/>
      <c r="E41" s="91"/>
      <c r="F41" s="23">
        <f>'[4]УК ВР декабрь нар'!$EU349+'[4]УК ВР декабрь нар'!FV349+'[4]УК ВР декабрь нар'!EY349</f>
        <v>71849.819999999992</v>
      </c>
      <c r="L41" s="34"/>
    </row>
    <row r="42" spans="1:12" ht="15.6" hidden="1" x14ac:dyDescent="0.3">
      <c r="A42" s="61" t="s">
        <v>31</v>
      </c>
      <c r="B42" s="62"/>
      <c r="C42" s="62"/>
      <c r="D42" s="62"/>
      <c r="E42" s="62"/>
      <c r="F42" s="23"/>
    </row>
    <row r="43" spans="1:12" ht="15.6" hidden="1" x14ac:dyDescent="0.3">
      <c r="A43" s="73" t="s">
        <v>21</v>
      </c>
      <c r="B43" s="73"/>
      <c r="C43" s="73"/>
      <c r="D43" s="73"/>
      <c r="E43" s="61"/>
      <c r="F43" s="23"/>
    </row>
    <row r="44" spans="1:12" ht="15.6" hidden="1" x14ac:dyDescent="0.3">
      <c r="A44" s="61" t="s">
        <v>17</v>
      </c>
      <c r="B44" s="62"/>
      <c r="C44" s="62"/>
      <c r="D44" s="62"/>
      <c r="E44" s="62"/>
      <c r="F44" s="23"/>
    </row>
    <row r="45" spans="1:12" ht="15.6" hidden="1" x14ac:dyDescent="0.3">
      <c r="A45" s="73" t="s">
        <v>22</v>
      </c>
      <c r="B45" s="73"/>
      <c r="C45" s="73"/>
      <c r="D45" s="73"/>
      <c r="E45" s="61"/>
      <c r="F45" s="23"/>
    </row>
    <row r="46" spans="1:12" ht="15.6" hidden="1" x14ac:dyDescent="0.3">
      <c r="A46" s="61" t="s">
        <v>17</v>
      </c>
      <c r="B46" s="62"/>
      <c r="C46" s="62"/>
      <c r="D46" s="62"/>
      <c r="E46" s="62"/>
      <c r="F46" s="23"/>
    </row>
    <row r="47" spans="1:12" ht="15.6" hidden="1" x14ac:dyDescent="0.3">
      <c r="A47" s="73" t="s">
        <v>18</v>
      </c>
      <c r="B47" s="73"/>
      <c r="C47" s="73"/>
      <c r="D47" s="73"/>
      <c r="E47" s="61"/>
      <c r="F47" s="23">
        <f>'[4]УК ВР декабрь нар'!EW349+'[4]УК ВР декабрь нар'!FA349+'[4]УК ВР декабрь нар'!FZ349</f>
        <v>1537.4518500000001</v>
      </c>
    </row>
    <row r="48" spans="1:12" ht="15.6" hidden="1" x14ac:dyDescent="0.3">
      <c r="A48" s="61" t="s">
        <v>19</v>
      </c>
      <c r="B48" s="62"/>
      <c r="C48" s="62"/>
      <c r="D48" s="62"/>
      <c r="E48" s="62"/>
      <c r="F48" s="23">
        <f>'[4]УК ВР декабрь нар'!FL349+'[4]УК ВР декабрь нар'!GG349</f>
        <v>108.82799999999999</v>
      </c>
    </row>
    <row r="49" spans="1:15" ht="15.6" hidden="1" x14ac:dyDescent="0.3">
      <c r="A49" s="75" t="s">
        <v>64</v>
      </c>
      <c r="B49" s="84"/>
      <c r="C49" s="84"/>
      <c r="D49" s="84"/>
      <c r="E49" s="85"/>
      <c r="F49" s="23">
        <f>'[4]УК ВР декабрь нар'!FS349+'[4]УК ВР декабрь нар'!GL349</f>
        <v>0</v>
      </c>
    </row>
    <row r="50" spans="1:15" ht="15.6" hidden="1" customHeight="1" x14ac:dyDescent="0.3">
      <c r="A50" s="86" t="s">
        <v>37</v>
      </c>
      <c r="B50" s="62"/>
      <c r="C50" s="62"/>
      <c r="D50" s="62"/>
      <c r="E50" s="74"/>
      <c r="F50" s="35"/>
    </row>
    <row r="51" spans="1:15" ht="15.6" x14ac:dyDescent="0.3">
      <c r="A51" s="93" t="s">
        <v>75</v>
      </c>
      <c r="B51" s="94"/>
      <c r="C51" s="94"/>
      <c r="D51" s="94"/>
      <c r="E51" s="95"/>
      <c r="F51" s="24">
        <f>F26+F33+F40+F50</f>
        <v>140071.70325977897</v>
      </c>
      <c r="G51" s="19"/>
      <c r="K51" s="19"/>
    </row>
    <row r="52" spans="1:15" ht="15.6" x14ac:dyDescent="0.3">
      <c r="A52" s="29" t="s">
        <v>66</v>
      </c>
      <c r="B52" s="44"/>
      <c r="C52" s="44"/>
      <c r="D52" s="44"/>
      <c r="E52" s="44"/>
      <c r="F52" s="24">
        <f>F53+F54+F55</f>
        <v>16651.18</v>
      </c>
    </row>
    <row r="53" spans="1:15" ht="15.6" x14ac:dyDescent="0.3">
      <c r="A53" s="61" t="s">
        <v>23</v>
      </c>
      <c r="B53" s="62"/>
      <c r="C53" s="62"/>
      <c r="D53" s="62"/>
      <c r="E53" s="62"/>
      <c r="F53" s="23">
        <v>3721.73</v>
      </c>
    </row>
    <row r="54" spans="1:15" ht="15.6" x14ac:dyDescent="0.3">
      <c r="A54" s="61" t="s">
        <v>24</v>
      </c>
      <c r="B54" s="62"/>
      <c r="C54" s="62"/>
      <c r="D54" s="62"/>
      <c r="E54" s="62"/>
      <c r="F54" s="23">
        <v>12929.45</v>
      </c>
    </row>
    <row r="55" spans="1:15" ht="18" hidden="1" customHeight="1" x14ac:dyDescent="0.3">
      <c r="A55" s="89" t="s">
        <v>25</v>
      </c>
      <c r="B55" s="90"/>
      <c r="C55" s="90"/>
      <c r="D55" s="90"/>
      <c r="E55" s="91"/>
      <c r="F55" s="23">
        <v>0</v>
      </c>
    </row>
    <row r="56" spans="1:15" ht="15.6" x14ac:dyDescent="0.3">
      <c r="A56" s="96" t="s">
        <v>67</v>
      </c>
      <c r="B56" s="96"/>
      <c r="C56" s="96"/>
      <c r="D56" s="96"/>
      <c r="E56" s="96"/>
      <c r="F56" s="24">
        <f>F51+F52</f>
        <v>156722.88325977896</v>
      </c>
      <c r="N56" s="19"/>
      <c r="O56" s="19"/>
    </row>
    <row r="57" spans="1:15" ht="15.6" x14ac:dyDescent="0.3">
      <c r="A57" s="64" t="s">
        <v>26</v>
      </c>
      <c r="B57" s="64"/>
      <c r="C57" s="64"/>
      <c r="D57" s="64"/>
      <c r="E57" s="64"/>
      <c r="F57" s="25">
        <f>E17</f>
        <v>122265.61</v>
      </c>
    </row>
    <row r="58" spans="1:15" ht="15.6" x14ac:dyDescent="0.3">
      <c r="A58" s="64" t="s">
        <v>27</v>
      </c>
      <c r="B58" s="64"/>
      <c r="C58" s="64"/>
      <c r="D58" s="64"/>
      <c r="E58" s="64"/>
      <c r="F58" s="24">
        <f>F17</f>
        <v>109709.17</v>
      </c>
      <c r="H58" s="26"/>
    </row>
    <row r="59" spans="1:15" ht="15.6" x14ac:dyDescent="0.3">
      <c r="A59" s="92" t="s">
        <v>28</v>
      </c>
      <c r="B59" s="92"/>
      <c r="C59" s="92"/>
      <c r="D59" s="92"/>
      <c r="E59" s="92"/>
      <c r="F59" s="24">
        <f>F25+F57-F56</f>
        <v>-533637.66300368751</v>
      </c>
      <c r="H59" s="26"/>
      <c r="K59" s="19"/>
    </row>
    <row r="61" spans="1:15" x14ac:dyDescent="0.25">
      <c r="A61" s="1" t="s">
        <v>29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91)3</vt:lpstr>
      <vt:lpstr>Кузнецкая 91)3(2019)</vt:lpstr>
      <vt:lpstr>Кузнецкая 91)3(2020)</vt:lpstr>
      <vt:lpstr>Кузнецкая 91)3(2021)</vt:lpstr>
      <vt:lpstr>'Кузнецкая 91)3'!Область_печати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2018-04-11T07:14:06Z</cp:lastPrinted>
  <dcterms:created xsi:type="dcterms:W3CDTF">2013-05-24T09:13:10Z</dcterms:created>
  <dcterms:modified xsi:type="dcterms:W3CDTF">2022-03-28T08:33:21Z</dcterms:modified>
</cp:coreProperties>
</file>